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Borrador libro y apendices\Apéndices\"/>
    </mc:Choice>
  </mc:AlternateContent>
  <xr:revisionPtr revIDLastSave="0" documentId="13_ncr:1_{BFFB41D8-AC78-442B-99E6-F510B3AD5F07}" xr6:coauthVersionLast="47" xr6:coauthVersionMax="47" xr10:uidLastSave="{00000000-0000-0000-0000-000000000000}"/>
  <bookViews>
    <workbookView xWindow="-108" yWindow="-108" windowWidth="23256" windowHeight="12456" activeTab="2" xr2:uid="{145F21BE-0284-421C-BAE5-B41E1078B484}"/>
  </bookViews>
  <sheets>
    <sheet name="DATOS EXTRUSIÓN" sheetId="1" r:id="rId1"/>
    <sheet name="DATOS IMPRESIÓN" sheetId="2" r:id="rId2"/>
    <sheet name="DATOS SEGUIMIENTO POR PEDIDO" sheetId="3" r:id="rId3"/>
    <sheet name="DATOS DESPACHO" sheetId="4" r:id="rId4"/>
  </sheets>
  <calcPr calcId="191029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4" l="1"/>
  <c r="D6" i="4"/>
  <c r="D7" i="4"/>
  <c r="D8" i="4"/>
  <c r="D9" i="4"/>
  <c r="D4" i="4"/>
  <c r="D5" i="3"/>
  <c r="D6" i="3"/>
  <c r="D7" i="3"/>
  <c r="D8" i="3"/>
  <c r="D9" i="3"/>
  <c r="D10" i="3"/>
  <c r="D11" i="3"/>
  <c r="D12" i="3"/>
  <c r="D13" i="3"/>
  <c r="D14" i="3"/>
  <c r="D15" i="3"/>
  <c r="D16" i="3"/>
  <c r="D4" i="3"/>
  <c r="F8" i="2" l="1"/>
  <c r="E5" i="2"/>
  <c r="F8" i="1"/>
  <c r="F7" i="1"/>
  <c r="D4" i="1" l="1"/>
  <c r="E85" i="2"/>
  <c r="F85" i="2" s="1"/>
  <c r="E94" i="2"/>
  <c r="F94" i="2" s="1"/>
  <c r="E93" i="2"/>
  <c r="F93" i="2" s="1"/>
  <c r="E92" i="2"/>
  <c r="F92" i="2" s="1"/>
  <c r="E91" i="2"/>
  <c r="F91" i="2" s="1"/>
  <c r="E90" i="2"/>
  <c r="F90" i="2" s="1"/>
  <c r="F89" i="2"/>
  <c r="E89" i="2"/>
  <c r="E88" i="2"/>
  <c r="F88" i="2" s="1"/>
  <c r="F87" i="2"/>
  <c r="E87" i="2"/>
  <c r="E86" i="2"/>
  <c r="F86" i="2" s="1"/>
  <c r="E84" i="2"/>
  <c r="F84" i="2" s="1"/>
  <c r="E83" i="2"/>
  <c r="F83" i="2" s="1"/>
  <c r="E82" i="2"/>
  <c r="F82" i="2" s="1"/>
  <c r="E81" i="2"/>
  <c r="F81" i="2" s="1"/>
  <c r="F80" i="2"/>
  <c r="E80" i="2"/>
  <c r="E79" i="2"/>
  <c r="F79" i="2" s="1"/>
  <c r="E78" i="2"/>
  <c r="F78" i="2" s="1"/>
  <c r="E77" i="2"/>
  <c r="F77" i="2" s="1"/>
  <c r="E76" i="2"/>
  <c r="F76" i="2" s="1"/>
  <c r="E75" i="2"/>
  <c r="F75" i="2" s="1"/>
  <c r="E74" i="2"/>
  <c r="F74" i="2" s="1"/>
  <c r="F73" i="2"/>
  <c r="E73" i="2"/>
  <c r="E72" i="2"/>
  <c r="F72" i="2" s="1"/>
  <c r="E71" i="2"/>
  <c r="F71" i="2" s="1"/>
  <c r="E70" i="2"/>
  <c r="F70" i="2" s="1"/>
  <c r="E69" i="2"/>
  <c r="F69" i="2" s="1"/>
  <c r="E68" i="2"/>
  <c r="F68" i="2" s="1"/>
  <c r="F67" i="2"/>
  <c r="E67" i="2"/>
  <c r="F66" i="2"/>
  <c r="E66" i="2"/>
  <c r="F65" i="2"/>
  <c r="E65" i="2"/>
  <c r="F64" i="2"/>
  <c r="E64" i="2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E54" i="2"/>
  <c r="F54" i="2" s="1"/>
  <c r="F53" i="2"/>
  <c r="E53" i="2"/>
  <c r="F52" i="2"/>
  <c r="E52" i="2"/>
  <c r="F51" i="2"/>
  <c r="E51" i="2"/>
  <c r="E50" i="2"/>
  <c r="F50" i="2" s="1"/>
  <c r="F49" i="2"/>
  <c r="E49" i="2"/>
  <c r="F48" i="2"/>
  <c r="E48" i="2"/>
  <c r="F47" i="2"/>
  <c r="E47" i="2"/>
  <c r="F46" i="2"/>
  <c r="E46" i="2"/>
  <c r="F45" i="2"/>
  <c r="E45" i="2"/>
  <c r="E44" i="2"/>
  <c r="F44" i="2" s="1"/>
  <c r="E43" i="2"/>
  <c r="F43" i="2" s="1"/>
  <c r="E42" i="2"/>
  <c r="F42" i="2" s="1"/>
  <c r="E41" i="2"/>
  <c r="F41" i="2" s="1"/>
  <c r="E40" i="2"/>
  <c r="F40" i="2" s="1"/>
  <c r="E39" i="2"/>
  <c r="F39" i="2" s="1"/>
  <c r="F38" i="2"/>
  <c r="E38" i="2"/>
  <c r="E37" i="2"/>
  <c r="F37" i="2" s="1"/>
  <c r="E36" i="2"/>
  <c r="F36" i="2" s="1"/>
  <c r="E35" i="2"/>
  <c r="F35" i="2" s="1"/>
  <c r="F34" i="2"/>
  <c r="E34" i="2"/>
  <c r="F33" i="2"/>
  <c r="E33" i="2"/>
  <c r="F32" i="2"/>
  <c r="E32" i="2"/>
  <c r="E31" i="2"/>
  <c r="F31" i="2" s="1"/>
  <c r="F30" i="2"/>
  <c r="E30" i="2"/>
  <c r="E29" i="2"/>
  <c r="F29" i="2" s="1"/>
  <c r="E28" i="2"/>
  <c r="F28" i="2" s="1"/>
  <c r="E27" i="2"/>
  <c r="F27" i="2" s="1"/>
  <c r="F26" i="2"/>
  <c r="E26" i="2"/>
  <c r="F25" i="2"/>
  <c r="E25" i="2"/>
  <c r="F24" i="2"/>
  <c r="E24" i="2"/>
  <c r="E23" i="2"/>
  <c r="F23" i="2" s="1"/>
  <c r="E22" i="2"/>
  <c r="F22" i="2" s="1"/>
  <c r="F21" i="2"/>
  <c r="E21" i="2"/>
  <c r="E20" i="2"/>
  <c r="F20" i="2" s="1"/>
  <c r="E19" i="2"/>
  <c r="F19" i="2" s="1"/>
  <c r="F18" i="2"/>
  <c r="E18" i="2"/>
  <c r="F17" i="2"/>
  <c r="E17" i="2"/>
  <c r="E16" i="2"/>
  <c r="F16" i="2" s="1"/>
  <c r="F15" i="2"/>
  <c r="E15" i="2"/>
  <c r="E14" i="2"/>
  <c r="F14" i="2" s="1"/>
  <c r="F13" i="2"/>
  <c r="E13" i="2"/>
  <c r="E12" i="2"/>
  <c r="F12" i="2" s="1"/>
  <c r="F11" i="2"/>
  <c r="E11" i="2"/>
  <c r="F10" i="2"/>
  <c r="E10" i="2"/>
  <c r="F9" i="2"/>
  <c r="E9" i="2"/>
  <c r="E8" i="2"/>
  <c r="F7" i="2"/>
  <c r="E7" i="2"/>
  <c r="E6" i="2"/>
  <c r="F6" i="2" s="1"/>
  <c r="F5" i="2"/>
  <c r="F4" i="2"/>
  <c r="E4" i="2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5" i="1"/>
  <c r="F6" i="1"/>
  <c r="F9" i="1"/>
  <c r="F10" i="1"/>
  <c r="F11" i="1"/>
  <c r="F12" i="1"/>
  <c r="F13" i="1"/>
  <c r="F14" i="1"/>
  <c r="F4" i="1"/>
  <c r="D11" i="1"/>
  <c r="D6" i="1"/>
  <c r="D7" i="1"/>
  <c r="D8" i="1"/>
  <c r="D9" i="1"/>
  <c r="D10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5" i="1"/>
</calcChain>
</file>

<file path=xl/sharedStrings.xml><?xml version="1.0" encoding="utf-8"?>
<sst xmlns="http://schemas.openxmlformats.org/spreadsheetml/2006/main" count="59" uniqueCount="50">
  <si>
    <t>FECHA</t>
  </si>
  <si>
    <t>KG PLANIFICADO</t>
  </si>
  <si>
    <t>KG REALES</t>
  </si>
  <si>
    <t>% CUMPLIMIENTO</t>
  </si>
  <si>
    <t>RECHAZO MEZCLA (KG)</t>
  </si>
  <si>
    <t>% RECHAZO</t>
  </si>
  <si>
    <t>EXTRUSIÓN</t>
  </si>
  <si>
    <t>KG IMPRESOS</t>
  </si>
  <si>
    <t>PARADA CAMBIO (HORAS)</t>
  </si>
  <si>
    <t>KG/H EFECTIVOS</t>
  </si>
  <si>
    <t>IMPRESIÓN</t>
  </si>
  <si>
    <t>HORAS NETAS</t>
  </si>
  <si>
    <t>HORAS TURNO COMPLETO</t>
  </si>
  <si>
    <t>DESPACHO</t>
  </si>
  <si>
    <t>Etiquetas de fila</t>
  </si>
  <si>
    <t>Total general</t>
  </si>
  <si>
    <t>mar</t>
  </si>
  <si>
    <t>abr</t>
  </si>
  <si>
    <t>may</t>
  </si>
  <si>
    <t>Suma de KG REALES</t>
  </si>
  <si>
    <t>SEMANA 1 MARZO</t>
  </si>
  <si>
    <t>SEMANA 2 MARZO</t>
  </si>
  <si>
    <t>SEMANA 4 MARZO</t>
  </si>
  <si>
    <t>SEMANA 3 MARZO</t>
  </si>
  <si>
    <t>SEMANA 5 MARZO-ABRIL</t>
  </si>
  <si>
    <t>SEMANA 6 ABRIL</t>
  </si>
  <si>
    <t>SEMANA 7 ABRIL</t>
  </si>
  <si>
    <t>SEMANA 8 ABRIL</t>
  </si>
  <si>
    <t>SEMANA 9 ABRIL-MAYO</t>
  </si>
  <si>
    <t>SEMANA 10 MAYO</t>
  </si>
  <si>
    <t>SEMANA 11 MAYO</t>
  </si>
  <si>
    <t>SEMANA 12 MAYO</t>
  </si>
  <si>
    <t>SEMANA 13 MAYO</t>
  </si>
  <si>
    <t>Suma de RECHAZO MEZCLA (KG)</t>
  </si>
  <si>
    <t>Promedio de % RECHAZO</t>
  </si>
  <si>
    <t>Suma de KG IMPRESOS</t>
  </si>
  <si>
    <t>Suma de HORAS NETAS</t>
  </si>
  <si>
    <t>Promedio de KG/H EFECTIVOS</t>
  </si>
  <si>
    <t>SEGUIMIENTO POR PEDIDO</t>
  </si>
  <si>
    <t>PEDIDOS ACTIVOS</t>
  </si>
  <si>
    <t>PEDIDOS ACTUALIZADOS</t>
  </si>
  <si>
    <t>% SEGUIMIENTO</t>
  </si>
  <si>
    <t>PEDIDOS TOTALES</t>
  </si>
  <si>
    <t>ENTREGADOS A TIEMPO</t>
  </si>
  <si>
    <t>MARZO DESPACHO 1</t>
  </si>
  <si>
    <t>MARZO DESPACHO 2</t>
  </si>
  <si>
    <t>ABRIL DESPACHO 1</t>
  </si>
  <si>
    <t>ABRIL DESPACHO 2</t>
  </si>
  <si>
    <t>MAYO DESPACHO 1</t>
  </si>
  <si>
    <t>MAYO DESPACHO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</si>
</sst>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2" borderId="0" xfId="0" applyNumberFormat="1" applyFill="1"/>
    <xf numFmtId="10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/>
    <xf numFmtId="3" fontId="0" fillId="0" borderId="0" xfId="0" applyNumberFormat="1"/>
    <xf numFmtId="10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1" xfId="0" applyBorder="1"/>
    <xf numFmtId="10" fontId="0" fillId="0" borderId="1" xfId="0" applyNumberFormat="1" applyBorder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se Carrillo" refreshedDate="45836.062967361111" createdVersion="8" refreshedVersion="8" minRefreshableVersion="3" recordCount="91" xr:uid="{ABAE803F-3FF4-40A3-A8D2-B3F9E9A3DD27}">
  <cacheSource type="worksheet">
    <worksheetSource ref="A3:F94" sheet="DATOS EXTRUSIÓN"/>
  </cacheSource>
  <cacheFields count="8">
    <cacheField name="FECHA" numFmtId="14">
      <sharedItems containsSemiMixedTypes="0" containsNonDate="0" containsDate="1" containsString="0" minDate="2025-03-02T00:00:00" maxDate="2025-06-01T00:00:00" count="91"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</sharedItems>
      <fieldGroup par="7"/>
    </cacheField>
    <cacheField name="KG PLANIFICADO" numFmtId="0">
      <sharedItems containsSemiMixedTypes="0" containsString="0" containsNumber="1" containsInteger="1" minValue="140" maxValue="350"/>
    </cacheField>
    <cacheField name="KG REALES" numFmtId="0">
      <sharedItems containsSemiMixedTypes="0" containsString="0" containsNumber="1" containsInteger="1" minValue="133" maxValue="348"/>
    </cacheField>
    <cacheField name="% CUMPLIMIENTO" numFmtId="10">
      <sharedItems containsSemiMixedTypes="0" containsString="0" containsNumber="1" minValue="0.86285714285714288" maxValue="1.06"/>
    </cacheField>
    <cacheField name="RECHAZO MEZCLA (KG)" numFmtId="0">
      <sharedItems containsSemiMixedTypes="0" containsString="0" containsNumber="1" minValue="1.3" maxValue="12.5"/>
    </cacheField>
    <cacheField name="% RECHAZO" numFmtId="10">
      <sharedItems containsSemiMixedTypes="0" containsString="0" containsNumber="1" minValue="8.4967320261437919E-3" maxValue="0.04"/>
    </cacheField>
    <cacheField name="Días (FECHA)" numFmtId="0" databaseField="0">
      <fieldGroup base="0">
        <rangePr groupBy="days" startDate="2025-03-02T00:00:00" endDate="2025-06-01T00:00:00"/>
        <groupItems count="368">
          <s v="&lt;2/03/2025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/06/2025"/>
        </groupItems>
      </fieldGroup>
    </cacheField>
    <cacheField name="Meses (FECHA)" numFmtId="0" databaseField="0">
      <fieldGroup base="0">
        <rangePr groupBy="months" startDate="2025-03-02T00:00:00" endDate="2025-06-01T00:00:00"/>
        <groupItems count="14">
          <s v="&lt;2/03/2025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/06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se Carrillo" refreshedDate="45836.108313657409" createdVersion="8" refreshedVersion="8" minRefreshableVersion="3" recordCount="91" xr:uid="{A8647003-DD64-4516-9A41-A09D563998F4}">
  <cacheSource type="worksheet">
    <worksheetSource ref="A3:F94" sheet="DATOS IMPRESIÓN"/>
  </cacheSource>
  <cacheFields count="8">
    <cacheField name="FECHA" numFmtId="14">
      <sharedItems containsSemiMixedTypes="0" containsNonDate="0" containsDate="1" containsString="0" minDate="2025-03-02T00:00:00" maxDate="2025-06-01T00:00:00" count="91"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</sharedItems>
      <fieldGroup par="7"/>
    </cacheField>
    <cacheField name="KG IMPRESOS" numFmtId="0">
      <sharedItems containsSemiMixedTypes="0" containsString="0" containsNumber="1" containsInteger="1" minValue="140" maxValue="290"/>
    </cacheField>
    <cacheField name="HORAS TURNO COMPLETO" numFmtId="0">
      <sharedItems containsSemiMixedTypes="0" containsString="0" containsNumber="1" containsInteger="1" minValue="10" maxValue="22"/>
    </cacheField>
    <cacheField name="PARADA CAMBIO (HORAS)" numFmtId="0">
      <sharedItems containsSemiMixedTypes="0" containsString="0" containsNumber="1" minValue="1.2" maxValue="5.2"/>
    </cacheField>
    <cacheField name="HORAS NETAS" numFmtId="0">
      <sharedItems containsSemiMixedTypes="0" containsString="0" containsNumber="1" minValue="5.9" maxValue="20.7"/>
    </cacheField>
    <cacheField name="KG/H EFECTIVOS" numFmtId="2">
      <sharedItems containsSemiMixedTypes="0" containsString="0" containsNumber="1" minValue="12.560386473429952" maxValue="27.118644067796609"/>
    </cacheField>
    <cacheField name="Días (FECHA)" numFmtId="0" databaseField="0">
      <fieldGroup base="0">
        <rangePr groupBy="days" startDate="2025-03-02T00:00:00" endDate="2025-06-01T00:00:00"/>
        <groupItems count="368">
          <s v="&lt;2/03/2025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/06/2025"/>
        </groupItems>
      </fieldGroup>
    </cacheField>
    <cacheField name="Meses (FECHA)" numFmtId="0" databaseField="0">
      <fieldGroup base="0">
        <rangePr groupBy="months" startDate="2025-03-02T00:00:00" endDate="2025-06-01T00:00:00"/>
        <groupItems count="14">
          <s v="&lt;2/03/2025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/06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">
  <r>
    <x v="0"/>
    <n v="350"/>
    <n v="324"/>
    <n v="0.92571428571428571"/>
    <n v="12.5"/>
    <n v="3.8580246913580245E-2"/>
  </r>
  <r>
    <x v="1"/>
    <n v="350"/>
    <n v="318"/>
    <n v="0.90857142857142859"/>
    <n v="8.1999999999999993"/>
    <n v="2.5786163522012576E-2"/>
  </r>
  <r>
    <x v="2"/>
    <n v="320"/>
    <n v="318"/>
    <n v="0.99375000000000002"/>
    <n v="7.2"/>
    <n v="2.2641509433962266E-2"/>
  </r>
  <r>
    <x v="3"/>
    <n v="300"/>
    <n v="280"/>
    <n v="0.93333333333333335"/>
    <n v="11.2"/>
    <n v="0.04"/>
  </r>
  <r>
    <x v="4"/>
    <n v="300"/>
    <n v="285"/>
    <n v="0.95"/>
    <n v="8.1"/>
    <n v="2.8421052631578948E-2"/>
  </r>
  <r>
    <x v="5"/>
    <n v="300"/>
    <n v="289"/>
    <n v="0.96333333333333337"/>
    <n v="6.1"/>
    <n v="2.1107266435986156E-2"/>
  </r>
  <r>
    <x v="6"/>
    <n v="150"/>
    <n v="142"/>
    <n v="0.94666666666666666"/>
    <n v="1.7"/>
    <n v="1.1971830985915493E-2"/>
  </r>
  <r>
    <x v="7"/>
    <n v="320"/>
    <n v="285"/>
    <n v="0.890625"/>
    <n v="7.4"/>
    <n v="2.5964912280701757E-2"/>
  </r>
  <r>
    <x v="8"/>
    <n v="300"/>
    <n v="287"/>
    <n v="0.95666666666666667"/>
    <n v="6.2"/>
    <n v="2.1602787456445994E-2"/>
  </r>
  <r>
    <x v="9"/>
    <n v="300"/>
    <n v="283"/>
    <n v="0.94333333333333336"/>
    <n v="6.9"/>
    <n v="2.4381625441696114E-2"/>
  </r>
  <r>
    <x v="10"/>
    <n v="320"/>
    <n v="281"/>
    <n v="0.87812500000000004"/>
    <n v="8.4"/>
    <n v="2.9893238434163704E-2"/>
  </r>
  <r>
    <x v="11"/>
    <n v="310"/>
    <n v="285"/>
    <n v="0.91935483870967738"/>
    <n v="7.5"/>
    <n v="2.6315789473684209E-2"/>
  </r>
  <r>
    <x v="12"/>
    <n v="280"/>
    <n v="257"/>
    <n v="0.91785714285714282"/>
    <n v="8.6"/>
    <n v="3.3463035019455252E-2"/>
  </r>
  <r>
    <x v="13"/>
    <n v="160"/>
    <n v="153"/>
    <n v="0.95625000000000004"/>
    <n v="1.5"/>
    <n v="9.8039215686274508E-3"/>
  </r>
  <r>
    <x v="14"/>
    <n v="300"/>
    <n v="306"/>
    <n v="1.02"/>
    <n v="7.4"/>
    <n v="2.4183006535947713E-2"/>
  </r>
  <r>
    <x v="15"/>
    <n v="320"/>
    <n v="308"/>
    <n v="0.96250000000000002"/>
    <n v="6.2"/>
    <n v="2.012987012987013E-2"/>
  </r>
  <r>
    <x v="16"/>
    <n v="310"/>
    <n v="284"/>
    <n v="0.91612903225806452"/>
    <n v="6.9"/>
    <n v="2.4295774647887326E-2"/>
  </r>
  <r>
    <x v="17"/>
    <n v="300"/>
    <n v="272"/>
    <n v="0.90666666666666662"/>
    <n v="8.4"/>
    <n v="3.0882352941176472E-2"/>
  </r>
  <r>
    <x v="18"/>
    <n v="300"/>
    <n v="270"/>
    <n v="0.9"/>
    <n v="7.5"/>
    <n v="2.7777777777777776E-2"/>
  </r>
  <r>
    <x v="19"/>
    <n v="320"/>
    <n v="309"/>
    <n v="0.96562499999999996"/>
    <n v="9.4"/>
    <n v="3.0420711974110032E-2"/>
  </r>
  <r>
    <x v="20"/>
    <n v="150"/>
    <n v="139"/>
    <n v="0.92666666666666664"/>
    <n v="1.9"/>
    <n v="1.3669064748201438E-2"/>
  </r>
  <r>
    <x v="21"/>
    <n v="330"/>
    <n v="317"/>
    <n v="0.96060606060606057"/>
    <n v="8.3000000000000007"/>
    <n v="2.6182965299684544E-2"/>
  </r>
  <r>
    <x v="22"/>
    <n v="350"/>
    <n v="318"/>
    <n v="0.90857142857142859"/>
    <n v="8.6"/>
    <n v="2.7044025157232702E-2"/>
  </r>
  <r>
    <x v="23"/>
    <n v="350"/>
    <n v="302"/>
    <n v="0.86285714285714288"/>
    <n v="7.4"/>
    <n v="2.4503311258278145E-2"/>
  </r>
  <r>
    <x v="24"/>
    <n v="350"/>
    <n v="339"/>
    <n v="0.96857142857142853"/>
    <n v="6.2"/>
    <n v="1.8289085545722714E-2"/>
  </r>
  <r>
    <x v="25"/>
    <n v="300"/>
    <n v="281"/>
    <n v="0.93666666666666665"/>
    <n v="6.9"/>
    <n v="2.4555160142348757E-2"/>
  </r>
  <r>
    <x v="26"/>
    <n v="280"/>
    <n v="270"/>
    <n v="0.9642857142857143"/>
    <n v="8.4"/>
    <n v="3.1111111111111114E-2"/>
  </r>
  <r>
    <x v="27"/>
    <n v="140"/>
    <n v="143"/>
    <n v="1.0214285714285714"/>
    <n v="2.1"/>
    <n v="1.4685314685314687E-2"/>
  </r>
  <r>
    <x v="28"/>
    <n v="300"/>
    <n v="273"/>
    <n v="0.91"/>
    <n v="6.3"/>
    <n v="2.3076923076923075E-2"/>
  </r>
  <r>
    <x v="29"/>
    <n v="320"/>
    <n v="296"/>
    <n v="0.92500000000000004"/>
    <n v="6.2"/>
    <n v="2.0945945945945947E-2"/>
  </r>
  <r>
    <x v="30"/>
    <n v="350"/>
    <n v="322"/>
    <n v="0.92"/>
    <n v="6.2"/>
    <n v="1.9254658385093167E-2"/>
  </r>
  <r>
    <x v="31"/>
    <n v="350"/>
    <n v="331"/>
    <n v="0.94571428571428573"/>
    <n v="5.3"/>
    <n v="1.6012084592145013E-2"/>
  </r>
  <r>
    <x v="32"/>
    <n v="350"/>
    <n v="348"/>
    <n v="0.99428571428571433"/>
    <n v="5.0999999999999996"/>
    <n v="1.4655172413793103E-2"/>
  </r>
  <r>
    <x v="33"/>
    <n v="300"/>
    <n v="293"/>
    <n v="0.97666666666666668"/>
    <n v="4.5"/>
    <n v="1.5358361774744027E-2"/>
  </r>
  <r>
    <x v="34"/>
    <n v="140"/>
    <n v="133"/>
    <n v="0.95"/>
    <n v="1.3"/>
    <n v="9.7744360902255641E-3"/>
  </r>
  <r>
    <x v="35"/>
    <n v="300"/>
    <n v="318"/>
    <n v="1.06"/>
    <n v="4.8"/>
    <n v="1.509433962264151E-2"/>
  </r>
  <r>
    <x v="36"/>
    <n v="320"/>
    <n v="302"/>
    <n v="0.94374999999999998"/>
    <n v="5.3"/>
    <n v="1.7549668874172183E-2"/>
  </r>
  <r>
    <x v="37"/>
    <n v="330"/>
    <n v="296"/>
    <n v="0.89696969696969697"/>
    <n v="5.0999999999999996"/>
    <n v="1.7229729729729727E-2"/>
  </r>
  <r>
    <x v="38"/>
    <n v="330"/>
    <n v="328"/>
    <n v="0.9939393939393939"/>
    <n v="7.4"/>
    <n v="2.25609756097561E-2"/>
  </r>
  <r>
    <x v="39"/>
    <n v="320"/>
    <n v="310"/>
    <n v="0.96875"/>
    <n v="6.2"/>
    <n v="0.02"/>
  </r>
  <r>
    <x v="40"/>
    <n v="320"/>
    <n v="287"/>
    <n v="0.89687499999999998"/>
    <n v="6.9"/>
    <n v="2.4041811846689895E-2"/>
  </r>
  <r>
    <x v="41"/>
    <n v="160"/>
    <n v="153"/>
    <n v="0.95625000000000004"/>
    <n v="2.6"/>
    <n v="1.6993464052287584E-2"/>
  </r>
  <r>
    <x v="42"/>
    <n v="300"/>
    <n v="291"/>
    <n v="0.97"/>
    <n v="7.5"/>
    <n v="2.5773195876288658E-2"/>
  </r>
  <r>
    <x v="43"/>
    <n v="310"/>
    <n v="285"/>
    <n v="0.91935483870967738"/>
    <n v="5.6"/>
    <n v="1.9649122807017541E-2"/>
  </r>
  <r>
    <x v="44"/>
    <n v="320"/>
    <n v="304"/>
    <n v="0.95"/>
    <n v="3.8"/>
    <n v="1.2499999999999999E-2"/>
  </r>
  <r>
    <x v="45"/>
    <n v="330"/>
    <n v="322"/>
    <n v="0.97575757575757571"/>
    <n v="3.4"/>
    <n v="1.0559006211180125E-2"/>
  </r>
  <r>
    <x v="46"/>
    <n v="350"/>
    <n v="309"/>
    <n v="0.8828571428571429"/>
    <n v="6.3"/>
    <n v="2.0388349514563107E-2"/>
  </r>
  <r>
    <x v="47"/>
    <n v="350"/>
    <n v="318"/>
    <n v="0.90857142857142859"/>
    <n v="10.5"/>
    <n v="3.3018867924528301E-2"/>
  </r>
  <r>
    <x v="48"/>
    <n v="160"/>
    <n v="157"/>
    <n v="0.98124999999999996"/>
    <n v="3.1"/>
    <n v="1.9745222929936305E-2"/>
  </r>
  <r>
    <x v="49"/>
    <n v="350"/>
    <n v="341"/>
    <n v="0.97428571428571431"/>
    <n v="9.5"/>
    <n v="2.7859237536656891E-2"/>
  </r>
  <r>
    <x v="50"/>
    <n v="350"/>
    <n v="348"/>
    <n v="0.99428571428571433"/>
    <n v="7.5"/>
    <n v="2.1551724137931036E-2"/>
  </r>
  <r>
    <x v="51"/>
    <n v="300"/>
    <n v="290"/>
    <n v="0.96666666666666667"/>
    <n v="6.2"/>
    <n v="2.1379310344827585E-2"/>
  </r>
  <r>
    <x v="52"/>
    <n v="310"/>
    <n v="308"/>
    <n v="0.99354838709677418"/>
    <n v="6.9"/>
    <n v="2.2402597402597403E-2"/>
  </r>
  <r>
    <x v="53"/>
    <n v="320"/>
    <n v="318"/>
    <n v="0.99375000000000002"/>
    <n v="8.4"/>
    <n v="2.6415094339622643E-2"/>
  </r>
  <r>
    <x v="54"/>
    <n v="330"/>
    <n v="302"/>
    <n v="0.91515151515151516"/>
    <n v="7.5"/>
    <n v="2.4834437086092714E-2"/>
  </r>
  <r>
    <x v="55"/>
    <n v="160"/>
    <n v="154"/>
    <n v="0.96250000000000002"/>
    <n v="4.7"/>
    <n v="3.0519480519480519E-2"/>
  </r>
  <r>
    <x v="56"/>
    <n v="350"/>
    <n v="346"/>
    <n v="0.98857142857142855"/>
    <n v="7.5"/>
    <n v="2.1676300578034682E-2"/>
  </r>
  <r>
    <x v="57"/>
    <n v="300"/>
    <n v="307"/>
    <n v="1.0233333333333334"/>
    <n v="3.8"/>
    <n v="1.2377850162866449E-2"/>
  </r>
  <r>
    <x v="58"/>
    <n v="300"/>
    <n v="310"/>
    <n v="1.0333333333333334"/>
    <n v="4.0999999999999996"/>
    <n v="1.3225806451612901E-2"/>
  </r>
  <r>
    <x v="59"/>
    <n v="300"/>
    <n v="287"/>
    <n v="0.95666666666666667"/>
    <n v="5.5"/>
    <n v="1.9163763066202089E-2"/>
  </r>
  <r>
    <x v="60"/>
    <n v="310"/>
    <n v="301"/>
    <n v="0.97096774193548385"/>
    <n v="6.8"/>
    <n v="2.2591362126245847E-2"/>
  </r>
  <r>
    <x v="61"/>
    <n v="320"/>
    <n v="319"/>
    <n v="0.99687499999999996"/>
    <n v="7.2"/>
    <n v="2.2570532915360503E-2"/>
  </r>
  <r>
    <x v="62"/>
    <n v="150"/>
    <n v="148"/>
    <n v="0.98666666666666669"/>
    <n v="1.5"/>
    <n v="1.0135135135135136E-2"/>
  </r>
  <r>
    <x v="63"/>
    <n v="350"/>
    <n v="345"/>
    <n v="0.98571428571428577"/>
    <n v="6.9"/>
    <n v="0.02"/>
  </r>
  <r>
    <x v="64"/>
    <n v="320"/>
    <n v="316"/>
    <n v="0.98750000000000004"/>
    <n v="8.3000000000000007"/>
    <n v="2.6265822784810128E-2"/>
  </r>
  <r>
    <x v="65"/>
    <n v="310"/>
    <n v="302"/>
    <n v="0.97419354838709682"/>
    <n v="5.6"/>
    <n v="1.8543046357615892E-2"/>
  </r>
  <r>
    <x v="66"/>
    <n v="310"/>
    <n v="300"/>
    <n v="0.967741935483871"/>
    <n v="3.5"/>
    <n v="1.1666666666666667E-2"/>
  </r>
  <r>
    <x v="67"/>
    <n v="310"/>
    <n v="302"/>
    <n v="0.97419354838709682"/>
    <n v="4.5"/>
    <n v="1.4900662251655629E-2"/>
  </r>
  <r>
    <x v="68"/>
    <n v="310"/>
    <n v="302"/>
    <n v="0.97419354838709682"/>
    <n v="4.5999999999999996"/>
    <n v="1.5231788079470197E-2"/>
  </r>
  <r>
    <x v="69"/>
    <n v="150"/>
    <n v="152"/>
    <n v="1.0133333333333334"/>
    <n v="4.0999999999999996"/>
    <n v="2.6973684210526313E-2"/>
  </r>
  <r>
    <x v="70"/>
    <n v="330"/>
    <n v="328"/>
    <n v="0.9939393939393939"/>
    <n v="3.8"/>
    <n v="1.1585365853658536E-2"/>
  </r>
  <r>
    <x v="71"/>
    <n v="330"/>
    <n v="321"/>
    <n v="0.97272727272727277"/>
    <n v="3.7"/>
    <n v="1.1526479750778817E-2"/>
  </r>
  <r>
    <x v="72"/>
    <n v="330"/>
    <n v="324"/>
    <n v="0.98181818181818181"/>
    <n v="3.4"/>
    <n v="1.0493827160493827E-2"/>
  </r>
  <r>
    <x v="73"/>
    <n v="320"/>
    <n v="325"/>
    <n v="1.015625"/>
    <n v="6.2"/>
    <n v="1.9076923076923078E-2"/>
  </r>
  <r>
    <x v="74"/>
    <n v="310"/>
    <n v="306"/>
    <n v="0.98709677419354835"/>
    <n v="6.9"/>
    <n v="2.2549019607843137E-2"/>
  </r>
  <r>
    <x v="75"/>
    <n v="320"/>
    <n v="296"/>
    <n v="0.92500000000000004"/>
    <n v="8.4"/>
    <n v="2.837837837837838E-2"/>
  </r>
  <r>
    <x v="76"/>
    <n v="150"/>
    <n v="153"/>
    <n v="1.02"/>
    <n v="1.3"/>
    <n v="8.4967320261437919E-3"/>
  </r>
  <r>
    <x v="77"/>
    <n v="310"/>
    <n v="283"/>
    <n v="0.91290322580645167"/>
    <n v="3.5"/>
    <n v="1.2367491166077738E-2"/>
  </r>
  <r>
    <x v="78"/>
    <n v="330"/>
    <n v="318"/>
    <n v="0.96363636363636362"/>
    <n v="3.8"/>
    <n v="1.1949685534591194E-2"/>
  </r>
  <r>
    <x v="79"/>
    <n v="350"/>
    <n v="343"/>
    <n v="0.98"/>
    <n v="4.2"/>
    <n v="1.2244897959183675E-2"/>
  </r>
  <r>
    <x v="80"/>
    <n v="300"/>
    <n v="304"/>
    <n v="1.0133333333333334"/>
    <n v="2.9"/>
    <n v="9.5394736842105265E-3"/>
  </r>
  <r>
    <x v="81"/>
    <n v="300"/>
    <n v="270"/>
    <n v="0.9"/>
    <n v="2.4"/>
    <n v="8.8888888888888889E-3"/>
  </r>
  <r>
    <x v="82"/>
    <n v="300"/>
    <n v="275"/>
    <n v="0.91666666666666663"/>
    <n v="5.0999999999999996"/>
    <n v="1.8545454545454546E-2"/>
  </r>
  <r>
    <x v="83"/>
    <n v="140"/>
    <n v="137"/>
    <n v="0.97857142857142854"/>
    <n v="2.8"/>
    <n v="2.0437956204379562E-2"/>
  </r>
  <r>
    <x v="84"/>
    <n v="300"/>
    <n v="288"/>
    <n v="0.96"/>
    <n v="4.2"/>
    <n v="1.4583333333333334E-2"/>
  </r>
  <r>
    <x v="85"/>
    <n v="300"/>
    <n v="288"/>
    <n v="0.96"/>
    <n v="5.4"/>
    <n v="1.8750000000000003E-2"/>
  </r>
  <r>
    <x v="86"/>
    <n v="320"/>
    <n v="314"/>
    <n v="0.98124999999999996"/>
    <n v="7.4"/>
    <n v="2.3566878980891721E-2"/>
  </r>
  <r>
    <x v="87"/>
    <n v="320"/>
    <n v="310"/>
    <n v="0.96875"/>
    <n v="6.2"/>
    <n v="0.02"/>
  </r>
  <r>
    <x v="88"/>
    <n v="310"/>
    <n v="294"/>
    <n v="0.94838709677419353"/>
    <n v="6.9"/>
    <n v="2.3469387755102041E-2"/>
  </r>
  <r>
    <x v="89"/>
    <n v="310"/>
    <n v="294"/>
    <n v="0.94838709677419353"/>
    <n v="4.4000000000000004"/>
    <n v="1.4965986394557824E-2"/>
  </r>
  <r>
    <x v="90"/>
    <n v="140"/>
    <n v="137"/>
    <n v="0.97857142857142854"/>
    <n v="1.8"/>
    <n v="1.3138686131386862E-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">
  <r>
    <x v="0"/>
    <n v="270"/>
    <n v="22"/>
    <n v="4.2"/>
    <n v="17.8"/>
    <n v="15.168539325842696"/>
  </r>
  <r>
    <x v="1"/>
    <n v="265"/>
    <n v="22"/>
    <n v="3.8"/>
    <n v="18.2"/>
    <n v="14.56043956043956"/>
  </r>
  <r>
    <x v="2"/>
    <n v="255"/>
    <n v="22"/>
    <n v="2.2000000000000002"/>
    <n v="19.8"/>
    <n v="12.878787878787879"/>
  </r>
  <r>
    <x v="3"/>
    <n v="268"/>
    <n v="22"/>
    <n v="2.2000000000000002"/>
    <n v="19.8"/>
    <n v="13.535353535353535"/>
  </r>
  <r>
    <x v="4"/>
    <n v="275"/>
    <n v="22"/>
    <n v="3.2"/>
    <n v="18.8"/>
    <n v="14.627659574468085"/>
  </r>
  <r>
    <x v="5"/>
    <n v="270"/>
    <n v="22"/>
    <n v="3.6"/>
    <n v="18.399999999999999"/>
    <n v="14.673913043478262"/>
  </r>
  <r>
    <x v="6"/>
    <n v="145"/>
    <n v="10"/>
    <n v="2.1"/>
    <n v="7.9"/>
    <n v="18.354430379746834"/>
  </r>
  <r>
    <x v="7"/>
    <n v="282"/>
    <n v="22"/>
    <n v="3.2"/>
    <n v="18.8"/>
    <n v="15"/>
  </r>
  <r>
    <x v="8"/>
    <n v="261"/>
    <n v="22"/>
    <n v="2.4"/>
    <n v="19.600000000000001"/>
    <n v="13.316326530612244"/>
  </r>
  <r>
    <x v="9"/>
    <n v="265"/>
    <n v="22"/>
    <n v="2.2000000000000002"/>
    <n v="19.8"/>
    <n v="13.383838383838384"/>
  </r>
  <r>
    <x v="10"/>
    <n v="265"/>
    <n v="22"/>
    <n v="2.5"/>
    <n v="19.5"/>
    <n v="13.589743589743589"/>
  </r>
  <r>
    <x v="11"/>
    <n v="260"/>
    <n v="22"/>
    <n v="4.0999999999999996"/>
    <n v="17.899999999999999"/>
    <n v="14.52513966480447"/>
  </r>
  <r>
    <x v="12"/>
    <n v="270"/>
    <n v="22"/>
    <n v="3.6"/>
    <n v="18.399999999999999"/>
    <n v="14.673913043478262"/>
  </r>
  <r>
    <x v="13"/>
    <n v="145"/>
    <n v="10"/>
    <n v="1.9"/>
    <n v="8.1"/>
    <n v="17.901234567901234"/>
  </r>
  <r>
    <x v="14"/>
    <n v="265"/>
    <n v="22"/>
    <n v="5.2"/>
    <n v="16.8"/>
    <n v="15.773809523809524"/>
  </r>
  <r>
    <x v="15"/>
    <n v="261"/>
    <n v="22"/>
    <n v="2.2000000000000002"/>
    <n v="19.8"/>
    <n v="13.181818181818182"/>
  </r>
  <r>
    <x v="16"/>
    <n v="260"/>
    <n v="22"/>
    <n v="1.3"/>
    <n v="20.7"/>
    <n v="12.560386473429952"/>
  </r>
  <r>
    <x v="17"/>
    <n v="254"/>
    <n v="22"/>
    <n v="4.2"/>
    <n v="17.8"/>
    <n v="14.269662921348313"/>
  </r>
  <r>
    <x v="18"/>
    <n v="268"/>
    <n v="22"/>
    <n v="2.1"/>
    <n v="19.899999999999999"/>
    <n v="13.467336683417086"/>
  </r>
  <r>
    <x v="19"/>
    <n v="270"/>
    <n v="22"/>
    <n v="4.0999999999999996"/>
    <n v="17.899999999999999"/>
    <n v="15.083798882681565"/>
  </r>
  <r>
    <x v="20"/>
    <n v="140"/>
    <n v="10"/>
    <n v="2.2000000000000002"/>
    <n v="7.8"/>
    <n v="17.948717948717949"/>
  </r>
  <r>
    <x v="21"/>
    <n v="275"/>
    <n v="22"/>
    <n v="3.7"/>
    <n v="18.3"/>
    <n v="15.027322404371585"/>
  </r>
  <r>
    <x v="22"/>
    <n v="270"/>
    <n v="22"/>
    <n v="5.2"/>
    <n v="16.8"/>
    <n v="16.071428571428569"/>
  </r>
  <r>
    <x v="23"/>
    <n v="275"/>
    <n v="22"/>
    <n v="1.8"/>
    <n v="20.2"/>
    <n v="13.613861386138614"/>
  </r>
  <r>
    <x v="24"/>
    <n v="265"/>
    <n v="22"/>
    <n v="2.4"/>
    <n v="19.600000000000001"/>
    <n v="13.520408163265305"/>
  </r>
  <r>
    <x v="25"/>
    <n v="280"/>
    <n v="22"/>
    <n v="2.4"/>
    <n v="19.600000000000001"/>
    <n v="14.285714285714285"/>
  </r>
  <r>
    <x v="26"/>
    <n v="280"/>
    <n v="22"/>
    <n v="4.5"/>
    <n v="17.5"/>
    <n v="16"/>
  </r>
  <r>
    <x v="27"/>
    <n v="140"/>
    <n v="10"/>
    <n v="1.2"/>
    <n v="8.8000000000000007"/>
    <n v="15.909090909090908"/>
  </r>
  <r>
    <x v="28"/>
    <n v="275"/>
    <n v="22"/>
    <n v="4.5"/>
    <n v="17.5"/>
    <n v="15.714285714285714"/>
  </r>
  <r>
    <x v="29"/>
    <n v="275"/>
    <n v="22"/>
    <n v="4.2"/>
    <n v="17.8"/>
    <n v="15.44943820224719"/>
  </r>
  <r>
    <x v="30"/>
    <n v="280"/>
    <n v="22"/>
    <n v="4.2"/>
    <n v="17.8"/>
    <n v="15.730337078651685"/>
  </r>
  <r>
    <x v="31"/>
    <n v="290"/>
    <n v="22"/>
    <n v="3.5"/>
    <n v="18.5"/>
    <n v="15.675675675675675"/>
  </r>
  <r>
    <x v="32"/>
    <n v="290"/>
    <n v="22"/>
    <n v="3.1"/>
    <n v="18.899999999999999"/>
    <n v="15.343915343915345"/>
  </r>
  <r>
    <x v="33"/>
    <n v="275"/>
    <n v="22"/>
    <n v="3.9"/>
    <n v="18.100000000000001"/>
    <n v="15.193370165745856"/>
  </r>
  <r>
    <x v="34"/>
    <n v="140"/>
    <n v="10"/>
    <n v="1.5"/>
    <n v="8.5"/>
    <n v="16.470588235294116"/>
  </r>
  <r>
    <x v="35"/>
    <n v="270"/>
    <n v="22"/>
    <n v="2.2999999999999998"/>
    <n v="19.7"/>
    <n v="13.705583756345177"/>
  </r>
  <r>
    <x v="36"/>
    <n v="270"/>
    <n v="22"/>
    <n v="2.6"/>
    <n v="19.399999999999999"/>
    <n v="13.917525773195877"/>
  </r>
  <r>
    <x v="37"/>
    <n v="265"/>
    <n v="22"/>
    <n v="2.1"/>
    <n v="19.899999999999999"/>
    <n v="13.316582914572866"/>
  </r>
  <r>
    <x v="38"/>
    <n v="260"/>
    <n v="22"/>
    <n v="1.8"/>
    <n v="20.2"/>
    <n v="12.871287128712872"/>
  </r>
  <r>
    <x v="39"/>
    <n v="260"/>
    <n v="22"/>
    <n v="2.4"/>
    <n v="19.600000000000001"/>
    <n v="13.265306122448978"/>
  </r>
  <r>
    <x v="40"/>
    <n v="270"/>
    <n v="22"/>
    <n v="3.2"/>
    <n v="18.8"/>
    <n v="14.361702127659575"/>
  </r>
  <r>
    <x v="41"/>
    <n v="155"/>
    <n v="10"/>
    <n v="1.9"/>
    <n v="8.1"/>
    <n v="19.135802469135804"/>
  </r>
  <r>
    <x v="42"/>
    <n v="285"/>
    <n v="22"/>
    <n v="3.4"/>
    <n v="18.600000000000001"/>
    <n v="15.32258064516129"/>
  </r>
  <r>
    <x v="43"/>
    <n v="280"/>
    <n v="22"/>
    <n v="2.4"/>
    <n v="19.600000000000001"/>
    <n v="14.285714285714285"/>
  </r>
  <r>
    <x v="44"/>
    <n v="270"/>
    <n v="22"/>
    <n v="2.1"/>
    <n v="19.899999999999999"/>
    <n v="13.5678391959799"/>
  </r>
  <r>
    <x v="45"/>
    <n v="265"/>
    <n v="22"/>
    <n v="1.6"/>
    <n v="20.399999999999999"/>
    <n v="12.990196078431373"/>
  </r>
  <r>
    <x v="46"/>
    <n v="265"/>
    <n v="22"/>
    <n v="2"/>
    <n v="20"/>
    <n v="13.25"/>
  </r>
  <r>
    <x v="47"/>
    <n v="260"/>
    <n v="22"/>
    <n v="4.4000000000000004"/>
    <n v="17.600000000000001"/>
    <n v="14.772727272727272"/>
  </r>
  <r>
    <x v="48"/>
    <n v="160"/>
    <n v="10"/>
    <n v="4.0999999999999996"/>
    <n v="5.9"/>
    <n v="27.118644067796609"/>
  </r>
  <r>
    <x v="49"/>
    <n v="270"/>
    <n v="22"/>
    <n v="4"/>
    <n v="18"/>
    <n v="15"/>
  </r>
  <r>
    <x v="50"/>
    <n v="270"/>
    <n v="22"/>
    <n v="2"/>
    <n v="20"/>
    <n v="13.5"/>
  </r>
  <r>
    <x v="51"/>
    <n v="280"/>
    <n v="22"/>
    <n v="2.4"/>
    <n v="19.600000000000001"/>
    <n v="14.285714285714285"/>
  </r>
  <r>
    <x v="52"/>
    <n v="275"/>
    <n v="22"/>
    <n v="4.0999999999999996"/>
    <n v="17.899999999999999"/>
    <n v="15.363128491620113"/>
  </r>
  <r>
    <x v="53"/>
    <n v="270"/>
    <n v="22"/>
    <n v="3.9"/>
    <n v="18.100000000000001"/>
    <n v="14.917127071823204"/>
  </r>
  <r>
    <x v="54"/>
    <n v="275"/>
    <n v="22"/>
    <n v="3.5"/>
    <n v="18.5"/>
    <n v="14.864864864864865"/>
  </r>
  <r>
    <x v="55"/>
    <n v="160"/>
    <n v="10"/>
    <n v="1.8"/>
    <n v="8.1999999999999993"/>
    <n v="19.512195121951223"/>
  </r>
  <r>
    <x v="56"/>
    <n v="285"/>
    <n v="22"/>
    <n v="3.7"/>
    <n v="18.3"/>
    <n v="15.573770491803279"/>
  </r>
  <r>
    <x v="57"/>
    <n v="280"/>
    <n v="22"/>
    <n v="3.8"/>
    <n v="18.2"/>
    <n v="15.384615384615385"/>
  </r>
  <r>
    <x v="58"/>
    <n v="290"/>
    <n v="22"/>
    <n v="5.2"/>
    <n v="16.8"/>
    <n v="17.261904761904763"/>
  </r>
  <r>
    <x v="59"/>
    <n v="290"/>
    <n v="22"/>
    <n v="5.2"/>
    <n v="16.8"/>
    <n v="17.261904761904763"/>
  </r>
  <r>
    <x v="60"/>
    <n v="285"/>
    <n v="22"/>
    <n v="3.6"/>
    <n v="18.399999999999999"/>
    <n v="15.489130434782609"/>
  </r>
  <r>
    <x v="61"/>
    <n v="285"/>
    <n v="22"/>
    <n v="3.6"/>
    <n v="18.399999999999999"/>
    <n v="15.489130434782609"/>
  </r>
  <r>
    <x v="62"/>
    <n v="150"/>
    <n v="10"/>
    <n v="2.2000000000000002"/>
    <n v="7.8"/>
    <n v="19.23076923076923"/>
  </r>
  <r>
    <x v="63"/>
    <n v="260"/>
    <n v="22"/>
    <n v="3.8"/>
    <n v="18.2"/>
    <n v="14.285714285714286"/>
  </r>
  <r>
    <x v="64"/>
    <n v="260"/>
    <n v="22"/>
    <n v="3.8"/>
    <n v="18.2"/>
    <n v="14.285714285714286"/>
  </r>
  <r>
    <x v="65"/>
    <n v="252"/>
    <n v="22"/>
    <n v="4.2"/>
    <n v="17.8"/>
    <n v="14.157303370786517"/>
  </r>
  <r>
    <x v="66"/>
    <n v="270"/>
    <n v="22"/>
    <n v="3.5"/>
    <n v="18.5"/>
    <n v="14.594594594594595"/>
  </r>
  <r>
    <x v="67"/>
    <n v="272"/>
    <n v="22"/>
    <n v="3.9"/>
    <n v="18.100000000000001"/>
    <n v="15.027624309392264"/>
  </r>
  <r>
    <x v="68"/>
    <n v="275"/>
    <n v="22"/>
    <n v="3.3"/>
    <n v="18.7"/>
    <n v="14.705882352941178"/>
  </r>
  <r>
    <x v="69"/>
    <n v="150"/>
    <n v="10"/>
    <n v="1.8"/>
    <n v="8.1999999999999993"/>
    <n v="18.292682926829269"/>
  </r>
  <r>
    <x v="70"/>
    <n v="280"/>
    <n v="22"/>
    <n v="2.2999999999999998"/>
    <n v="19.7"/>
    <n v="14.213197969543147"/>
  </r>
  <r>
    <x v="71"/>
    <n v="282"/>
    <n v="22"/>
    <n v="4.4000000000000004"/>
    <n v="17.600000000000001"/>
    <n v="16.02272727272727"/>
  </r>
  <r>
    <x v="72"/>
    <n v="270"/>
    <n v="22"/>
    <n v="3.8"/>
    <n v="18.2"/>
    <n v="14.835164835164836"/>
  </r>
  <r>
    <x v="73"/>
    <n v="275"/>
    <n v="22"/>
    <n v="4.2"/>
    <n v="17.8"/>
    <n v="15.44943820224719"/>
  </r>
  <r>
    <x v="74"/>
    <n v="280"/>
    <n v="22"/>
    <n v="3.9"/>
    <n v="18.100000000000001"/>
    <n v="15.469613259668508"/>
  </r>
  <r>
    <x v="75"/>
    <n v="285"/>
    <n v="22"/>
    <n v="3.8"/>
    <n v="18.2"/>
    <n v="15.659340659340661"/>
  </r>
  <r>
    <x v="76"/>
    <n v="150"/>
    <n v="10"/>
    <n v="1.8"/>
    <n v="8.1999999999999993"/>
    <n v="18.292682926829269"/>
  </r>
  <r>
    <x v="77"/>
    <n v="280"/>
    <n v="22"/>
    <n v="4.3"/>
    <n v="17.7"/>
    <n v="15.819209039548022"/>
  </r>
  <r>
    <x v="78"/>
    <n v="275"/>
    <n v="22"/>
    <n v="3.8"/>
    <n v="18.2"/>
    <n v="15.109890109890111"/>
  </r>
  <r>
    <x v="79"/>
    <n v="275"/>
    <n v="22"/>
    <n v="3.5"/>
    <n v="18.5"/>
    <n v="14.864864864864865"/>
  </r>
  <r>
    <x v="80"/>
    <n v="280"/>
    <n v="22"/>
    <n v="3.4"/>
    <n v="18.600000000000001"/>
    <n v="15.053763440860214"/>
  </r>
  <r>
    <x v="81"/>
    <n v="275"/>
    <n v="22"/>
    <n v="3.8"/>
    <n v="18.2"/>
    <n v="15.109890109890111"/>
  </r>
  <r>
    <x v="82"/>
    <n v="285"/>
    <n v="22"/>
    <n v="2.6"/>
    <n v="19.399999999999999"/>
    <n v="14.690721649484537"/>
  </r>
  <r>
    <x v="83"/>
    <n v="140"/>
    <n v="10"/>
    <n v="2"/>
    <n v="8"/>
    <n v="17.5"/>
  </r>
  <r>
    <x v="84"/>
    <n v="285"/>
    <n v="22"/>
    <n v="3.2"/>
    <n v="18.8"/>
    <n v="15.159574468085106"/>
  </r>
  <r>
    <x v="85"/>
    <n v="270"/>
    <n v="22"/>
    <n v="3.5"/>
    <n v="18.5"/>
    <n v="14.594594594594595"/>
  </r>
  <r>
    <x v="86"/>
    <n v="284"/>
    <n v="22"/>
    <n v="4.2"/>
    <n v="17.8"/>
    <n v="15.95505617977528"/>
  </r>
  <r>
    <x v="87"/>
    <n v="272"/>
    <n v="22"/>
    <n v="4.5999999999999996"/>
    <n v="17.399999999999999"/>
    <n v="15.632183908045977"/>
  </r>
  <r>
    <x v="88"/>
    <n v="278"/>
    <n v="22"/>
    <n v="2"/>
    <n v="20"/>
    <n v="13.9"/>
  </r>
  <r>
    <x v="89"/>
    <n v="269"/>
    <n v="22"/>
    <n v="4.2"/>
    <n v="17.8"/>
    <n v="15.112359550561797"/>
  </r>
  <r>
    <x v="90"/>
    <n v="140"/>
    <n v="10"/>
    <n v="1.8"/>
    <n v="8.1999999999999993"/>
    <n v="17.0731707317073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C0E3E4-2D6D-4AB0-8270-C89321E91AC3}" name="TablaDinámica1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L4:O8" firstHeaderRow="0" firstDataRow="1" firstDataCol="1"/>
  <pivotFields count="8">
    <pivotField axis="axisRow" numFmtId="14" showAll="0">
      <items count="9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t="default"/>
      </items>
    </pivotField>
    <pivotField showAll="0"/>
    <pivotField dataField="1" showAll="0"/>
    <pivotField numFmtId="10" showAll="0"/>
    <pivotField dataField="1" showAll="0"/>
    <pivotField dataField="1" numFmtId="10"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7"/>
    <field x="6"/>
    <field x="0"/>
  </rowFields>
  <rowItems count="4"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KG REALES" fld="2" baseField="0" baseItem="0"/>
    <dataField name="Suma de RECHAZO MEZCLA (KG)" fld="4" baseField="0" baseItem="0"/>
    <dataField name="Promedio de % RECHAZO" fld="5" subtotal="average" baseField="7" baseItem="3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890DF2-0320-44E4-95F2-FF907B8ED2FF}" name="TablaDinámica20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I4:L8" firstHeaderRow="0" firstDataRow="1" firstDataCol="1"/>
  <pivotFields count="8">
    <pivotField axis="axisRow" numFmtId="14" showAll="0">
      <items count="9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t="default"/>
      </items>
    </pivotField>
    <pivotField dataField="1" showAll="0"/>
    <pivotField showAll="0"/>
    <pivotField showAll="0"/>
    <pivotField dataField="1" showAll="0"/>
    <pivotField dataField="1" numFmtId="2"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7"/>
    <field x="6"/>
    <field x="0"/>
  </rowFields>
  <rowItems count="4"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KG IMPRESOS" fld="1" baseField="0" baseItem="0"/>
    <dataField name="Suma de HORAS NETAS" fld="4" baseField="0" baseItem="0"/>
    <dataField name="Promedio de KG/H EFECTIVOS" fld="5" subtotal="average" baseField="7" baseItem="3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0D758-DB44-4F73-A7FE-7D2BEB108837}">
  <dimension ref="A1:AH94"/>
  <sheetViews>
    <sheetView zoomScale="80" zoomScaleNormal="80" workbookViewId="0">
      <selection activeCell="J9" sqref="J9"/>
    </sheetView>
  </sheetViews>
  <sheetFormatPr baseColWidth="10" defaultRowHeight="14.4" x14ac:dyDescent="0.3"/>
  <cols>
    <col min="2" max="2" width="15.109375" customWidth="1"/>
    <col min="3" max="3" width="9.77734375" customWidth="1"/>
    <col min="4" max="4" width="16.21875" customWidth="1"/>
    <col min="5" max="5" width="20.109375" customWidth="1"/>
    <col min="6" max="6" width="10.88671875" customWidth="1"/>
    <col min="7" max="7" width="22.21875" bestFit="1" customWidth="1"/>
    <col min="8" max="10" width="16" customWidth="1"/>
    <col min="11" max="11" width="10.88671875" customWidth="1"/>
    <col min="12" max="12" width="17.6640625" bestFit="1" customWidth="1"/>
    <col min="13" max="13" width="17.88671875" bestFit="1" customWidth="1"/>
    <col min="14" max="14" width="28.88671875" bestFit="1" customWidth="1"/>
    <col min="15" max="16" width="22.77734375" bestFit="1" customWidth="1"/>
    <col min="17" max="17" width="12.21875" customWidth="1"/>
    <col min="18" max="18" width="12.6640625" customWidth="1"/>
    <col min="19" max="19" width="14.6640625" customWidth="1"/>
    <col min="20" max="20" width="11.44140625" customWidth="1"/>
    <col min="21" max="21" width="12.109375" customWidth="1"/>
    <col min="22" max="22" width="10.33203125" customWidth="1"/>
    <col min="23" max="23" width="14.88671875" customWidth="1"/>
    <col min="24" max="24" width="13.33203125" customWidth="1"/>
    <col min="25" max="25" width="14.109375" customWidth="1"/>
    <col min="26" max="26" width="16.5546875" customWidth="1"/>
    <col min="27" max="27" width="8.109375" customWidth="1"/>
    <col min="28" max="28" width="8.77734375" customWidth="1"/>
    <col min="29" max="29" width="10.33203125" customWidth="1"/>
    <col min="31" max="31" width="13.88671875" customWidth="1"/>
    <col min="32" max="32" width="20" customWidth="1"/>
    <col min="33" max="33" width="12.88671875" customWidth="1"/>
    <col min="34" max="34" width="20.109375" customWidth="1"/>
  </cols>
  <sheetData>
    <row r="1" spans="1:34" x14ac:dyDescent="0.3">
      <c r="A1" s="14" t="s">
        <v>6</v>
      </c>
      <c r="B1" s="14"/>
      <c r="C1" s="14"/>
      <c r="D1" s="14"/>
      <c r="E1" s="14"/>
      <c r="F1" s="14"/>
      <c r="G1" s="5"/>
      <c r="H1" s="5"/>
      <c r="I1" s="5"/>
      <c r="J1" s="5"/>
      <c r="K1" s="5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C1" s="6"/>
      <c r="AD1" s="6"/>
      <c r="AE1" s="6"/>
      <c r="AF1" s="6"/>
      <c r="AG1" s="6"/>
      <c r="AH1" s="6"/>
    </row>
    <row r="2" spans="1:34" x14ac:dyDescent="0.3">
      <c r="A2" s="14"/>
      <c r="B2" s="14"/>
      <c r="C2" s="14"/>
      <c r="D2" s="14"/>
      <c r="E2" s="14"/>
      <c r="F2" s="14"/>
      <c r="G2" s="5"/>
      <c r="H2" s="5"/>
      <c r="I2" s="5"/>
      <c r="J2" s="5"/>
      <c r="K2" s="5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C2" s="6"/>
      <c r="AD2" s="6"/>
      <c r="AE2" s="6"/>
      <c r="AF2" s="6"/>
      <c r="AG2" s="6"/>
      <c r="AH2" s="6"/>
    </row>
    <row r="3" spans="1:34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/>
      <c r="H3" s="2"/>
      <c r="I3" s="2"/>
      <c r="J3" s="2"/>
      <c r="K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/>
      <c r="AD3" s="2"/>
      <c r="AE3" s="2"/>
      <c r="AF3" s="2"/>
      <c r="AG3" s="2"/>
      <c r="AH3" s="2"/>
    </row>
    <row r="4" spans="1:34" x14ac:dyDescent="0.3">
      <c r="A4" s="1">
        <v>45718</v>
      </c>
      <c r="B4">
        <v>350</v>
      </c>
      <c r="C4">
        <v>324</v>
      </c>
      <c r="D4" s="4">
        <f>+C4/B4</f>
        <v>0.92571428571428571</v>
      </c>
      <c r="E4">
        <v>12.5</v>
      </c>
      <c r="F4" s="4">
        <f>+E4/C4</f>
        <v>3.8580246913580245E-2</v>
      </c>
      <c r="G4" s="4"/>
      <c r="J4" s="4"/>
      <c r="K4" s="4"/>
      <c r="L4" s="10" t="s">
        <v>14</v>
      </c>
      <c r="M4" t="s">
        <v>19</v>
      </c>
      <c r="N4" t="s">
        <v>33</v>
      </c>
      <c r="O4" t="s">
        <v>34</v>
      </c>
      <c r="S4" s="7"/>
      <c r="U4" s="4"/>
      <c r="V4" s="1"/>
      <c r="W4" s="8"/>
      <c r="X4" s="8"/>
      <c r="Y4" s="4"/>
      <c r="AA4" s="7"/>
      <c r="AC4" s="1"/>
      <c r="AD4" s="8"/>
      <c r="AE4" s="8"/>
      <c r="AF4" s="9"/>
      <c r="AG4" s="2"/>
    </row>
    <row r="5" spans="1:34" x14ac:dyDescent="0.3">
      <c r="A5" s="1">
        <v>45719</v>
      </c>
      <c r="B5">
        <v>350</v>
      </c>
      <c r="C5">
        <v>318</v>
      </c>
      <c r="D5" s="4">
        <f>+C5/B5</f>
        <v>0.90857142857142859</v>
      </c>
      <c r="E5">
        <v>8.1999999999999993</v>
      </c>
      <c r="F5" s="4">
        <f t="shared" ref="F5:F68" si="0">+E5/C5</f>
        <v>2.5786163522012576E-2</v>
      </c>
      <c r="G5" s="4"/>
      <c r="J5" s="4"/>
      <c r="K5" s="4"/>
      <c r="L5" s="11" t="s">
        <v>16</v>
      </c>
      <c r="M5">
        <v>8214</v>
      </c>
      <c r="N5">
        <v>209.60000000000002</v>
      </c>
      <c r="O5" s="4">
        <v>2.4722859352511419E-2</v>
      </c>
      <c r="R5" s="12"/>
      <c r="S5" s="12"/>
      <c r="T5" s="12"/>
      <c r="U5" s="13"/>
      <c r="V5" s="1"/>
      <c r="W5" s="8"/>
      <c r="X5" s="8"/>
      <c r="Y5" s="4"/>
      <c r="AA5" s="7"/>
      <c r="AC5" s="1"/>
      <c r="AD5" s="8"/>
      <c r="AE5" s="8"/>
      <c r="AF5" s="9"/>
      <c r="AG5" s="2"/>
    </row>
    <row r="6" spans="1:34" x14ac:dyDescent="0.3">
      <c r="A6" s="1">
        <v>45720</v>
      </c>
      <c r="B6">
        <v>320</v>
      </c>
      <c r="C6">
        <v>318</v>
      </c>
      <c r="D6" s="4">
        <f t="shared" ref="D6:D69" si="1">+C6/B6</f>
        <v>0.99375000000000002</v>
      </c>
      <c r="E6">
        <v>7.2</v>
      </c>
      <c r="F6" s="4">
        <f t="shared" si="0"/>
        <v>2.2641509433962266E-2</v>
      </c>
      <c r="G6" s="4"/>
      <c r="J6" s="4"/>
      <c r="K6" s="4"/>
      <c r="L6" s="11" t="s">
        <v>17</v>
      </c>
      <c r="M6">
        <v>8718</v>
      </c>
      <c r="N6">
        <v>172.5</v>
      </c>
      <c r="O6" s="4">
        <v>1.9718802329357226E-2</v>
      </c>
      <c r="R6" s="12"/>
      <c r="S6" s="12"/>
      <c r="T6" s="12"/>
      <c r="U6" s="13"/>
      <c r="V6" s="4"/>
      <c r="W6" s="8"/>
      <c r="X6" s="8"/>
      <c r="Y6" s="4"/>
      <c r="AA6" s="7"/>
      <c r="AC6" s="1"/>
      <c r="AD6" s="8"/>
      <c r="AE6" s="8"/>
      <c r="AF6" s="9"/>
      <c r="AG6" s="2"/>
    </row>
    <row r="7" spans="1:34" x14ac:dyDescent="0.3">
      <c r="A7" s="1">
        <v>45721</v>
      </c>
      <c r="B7">
        <v>300</v>
      </c>
      <c r="C7">
        <v>280</v>
      </c>
      <c r="D7" s="4">
        <f t="shared" si="1"/>
        <v>0.93333333333333335</v>
      </c>
      <c r="E7">
        <v>11.2</v>
      </c>
      <c r="F7" s="4">
        <f>+E7/C7</f>
        <v>0.04</v>
      </c>
      <c r="G7" s="4"/>
      <c r="J7" s="4"/>
      <c r="K7" s="4"/>
      <c r="L7" s="11" t="s">
        <v>18</v>
      </c>
      <c r="M7">
        <v>8695</v>
      </c>
      <c r="N7">
        <v>147.70000000000002</v>
      </c>
      <c r="O7" s="4">
        <v>1.6884953127734317E-2</v>
      </c>
      <c r="R7" s="12"/>
      <c r="S7" s="12"/>
      <c r="T7" s="12"/>
      <c r="U7" s="13"/>
      <c r="V7" s="4"/>
      <c r="W7" s="8"/>
      <c r="X7" s="8"/>
      <c r="Y7" s="4"/>
      <c r="AA7" s="7"/>
      <c r="AC7" s="1"/>
      <c r="AD7" s="8"/>
      <c r="AE7" s="8"/>
      <c r="AF7" s="9"/>
      <c r="AG7" s="2"/>
    </row>
    <row r="8" spans="1:34" x14ac:dyDescent="0.3">
      <c r="A8" s="1">
        <v>45722</v>
      </c>
      <c r="B8">
        <v>300</v>
      </c>
      <c r="C8">
        <v>285</v>
      </c>
      <c r="D8" s="4">
        <f t="shared" si="1"/>
        <v>0.95</v>
      </c>
      <c r="E8">
        <v>8.1</v>
      </c>
      <c r="F8" s="4">
        <f>+E8/C8</f>
        <v>2.8421052631578948E-2</v>
      </c>
      <c r="G8" s="4"/>
      <c r="J8" s="4"/>
      <c r="K8" s="4"/>
      <c r="L8" s="11" t="s">
        <v>15</v>
      </c>
      <c r="M8">
        <v>25627</v>
      </c>
      <c r="N8">
        <v>529.79999999999995</v>
      </c>
      <c r="O8" s="4">
        <v>2.0403114257316744E-2</v>
      </c>
      <c r="V8" s="4"/>
      <c r="W8" s="8"/>
      <c r="X8" s="8"/>
      <c r="Y8" s="4"/>
      <c r="AA8" s="7"/>
      <c r="AC8" s="1"/>
      <c r="AD8" s="8"/>
      <c r="AE8" s="8"/>
      <c r="AF8" s="9"/>
      <c r="AG8" s="2"/>
    </row>
    <row r="9" spans="1:34" x14ac:dyDescent="0.3">
      <c r="A9" s="1">
        <v>45723</v>
      </c>
      <c r="B9">
        <v>300</v>
      </c>
      <c r="C9">
        <v>289</v>
      </c>
      <c r="D9" s="4">
        <f t="shared" si="1"/>
        <v>0.96333333333333337</v>
      </c>
      <c r="E9">
        <v>6.1</v>
      </c>
      <c r="F9" s="4">
        <f t="shared" si="0"/>
        <v>2.1107266435986156E-2</v>
      </c>
      <c r="G9" s="4"/>
      <c r="J9" s="4"/>
      <c r="K9" s="4"/>
      <c r="S9" s="7"/>
      <c r="U9" s="4"/>
      <c r="V9" s="1"/>
      <c r="W9" s="8"/>
      <c r="X9" s="8"/>
      <c r="Y9" s="4"/>
      <c r="AA9" s="7"/>
      <c r="AC9" s="1"/>
      <c r="AD9" s="8"/>
      <c r="AE9" s="8"/>
      <c r="AF9" s="9"/>
      <c r="AG9" s="2"/>
    </row>
    <row r="10" spans="1:34" x14ac:dyDescent="0.3">
      <c r="A10" s="3">
        <v>45724</v>
      </c>
      <c r="B10">
        <v>150</v>
      </c>
      <c r="C10">
        <v>142</v>
      </c>
      <c r="D10" s="4">
        <f t="shared" si="1"/>
        <v>0.94666666666666666</v>
      </c>
      <c r="E10">
        <v>1.7</v>
      </c>
      <c r="F10" s="4">
        <f t="shared" si="0"/>
        <v>1.1971830985915493E-2</v>
      </c>
      <c r="G10" s="4"/>
      <c r="J10" s="4"/>
      <c r="K10" s="4"/>
      <c r="S10" s="7"/>
      <c r="U10" s="4"/>
      <c r="V10" s="1"/>
      <c r="W10" s="8"/>
      <c r="X10" s="8"/>
      <c r="Y10" s="4"/>
      <c r="AA10" s="7"/>
      <c r="AC10" s="1"/>
      <c r="AD10" s="8"/>
      <c r="AE10" s="8"/>
      <c r="AF10" s="9"/>
      <c r="AG10" s="2"/>
    </row>
    <row r="11" spans="1:34" x14ac:dyDescent="0.3">
      <c r="A11" s="1">
        <v>45725</v>
      </c>
      <c r="B11">
        <v>320</v>
      </c>
      <c r="C11">
        <v>285</v>
      </c>
      <c r="D11" s="4">
        <f>+C11/B11</f>
        <v>0.890625</v>
      </c>
      <c r="E11">
        <v>7.4</v>
      </c>
      <c r="F11" s="4">
        <f t="shared" si="0"/>
        <v>2.5964912280701757E-2</v>
      </c>
      <c r="G11" s="4"/>
      <c r="J11" s="4"/>
      <c r="K11" s="4"/>
      <c r="S11" s="7"/>
      <c r="U11" s="4"/>
      <c r="V11" s="1"/>
      <c r="W11" s="8"/>
      <c r="X11" s="8"/>
      <c r="Y11" s="4"/>
      <c r="AA11" s="7"/>
      <c r="AC11" s="1"/>
      <c r="AD11" s="8"/>
      <c r="AE11" s="8"/>
      <c r="AF11" s="9"/>
      <c r="AG11" s="2"/>
    </row>
    <row r="12" spans="1:34" x14ac:dyDescent="0.3">
      <c r="A12" s="1">
        <v>45726</v>
      </c>
      <c r="B12">
        <v>300</v>
      </c>
      <c r="C12">
        <v>287</v>
      </c>
      <c r="D12" s="4">
        <f t="shared" si="1"/>
        <v>0.95666666666666667</v>
      </c>
      <c r="E12">
        <v>6.2</v>
      </c>
      <c r="F12" s="4">
        <f t="shared" si="0"/>
        <v>2.1602787456445994E-2</v>
      </c>
      <c r="G12" s="4"/>
      <c r="J12" s="4"/>
      <c r="K12" s="4"/>
      <c r="S12" s="7"/>
      <c r="U12" s="4"/>
      <c r="V12" s="1"/>
      <c r="W12" s="8"/>
      <c r="X12" s="8"/>
      <c r="Y12" s="4"/>
      <c r="AA12" s="7"/>
      <c r="AC12" s="1"/>
      <c r="AD12" s="8"/>
      <c r="AE12" s="8"/>
      <c r="AF12" s="9"/>
      <c r="AG12" s="2"/>
    </row>
    <row r="13" spans="1:34" x14ac:dyDescent="0.3">
      <c r="A13" s="1">
        <v>45727</v>
      </c>
      <c r="B13">
        <v>300</v>
      </c>
      <c r="C13">
        <v>283</v>
      </c>
      <c r="D13" s="4">
        <f t="shared" si="1"/>
        <v>0.94333333333333336</v>
      </c>
      <c r="E13">
        <v>6.9</v>
      </c>
      <c r="F13" s="4">
        <f t="shared" si="0"/>
        <v>2.4381625441696114E-2</v>
      </c>
      <c r="G13" s="4"/>
      <c r="J13" s="4"/>
      <c r="K13" s="4"/>
      <c r="S13" s="7"/>
      <c r="U13" s="4"/>
      <c r="V13" s="1"/>
      <c r="W13" s="8"/>
      <c r="X13" s="8"/>
      <c r="Y13" s="4"/>
      <c r="AA13" s="7"/>
      <c r="AC13" s="1"/>
      <c r="AD13" s="8"/>
      <c r="AE13" s="8"/>
      <c r="AF13" s="9"/>
      <c r="AG13" s="2"/>
    </row>
    <row r="14" spans="1:34" x14ac:dyDescent="0.3">
      <c r="A14" s="1">
        <v>45728</v>
      </c>
      <c r="B14">
        <v>320</v>
      </c>
      <c r="C14">
        <v>281</v>
      </c>
      <c r="D14" s="4">
        <f t="shared" si="1"/>
        <v>0.87812500000000004</v>
      </c>
      <c r="E14">
        <v>8.4</v>
      </c>
      <c r="F14" s="4">
        <f t="shared" si="0"/>
        <v>2.9893238434163704E-2</v>
      </c>
      <c r="G14" s="4"/>
      <c r="J14" s="4"/>
      <c r="K14" s="4"/>
      <c r="S14" s="7"/>
      <c r="U14" s="4"/>
      <c r="V14" s="1"/>
      <c r="W14" s="8"/>
      <c r="X14" s="8"/>
      <c r="Y14" s="4"/>
      <c r="AA14" s="7"/>
      <c r="AC14" s="1"/>
      <c r="AD14" s="8"/>
      <c r="AE14" s="8"/>
      <c r="AF14" s="9"/>
      <c r="AG14" s="2"/>
    </row>
    <row r="15" spans="1:34" x14ac:dyDescent="0.3">
      <c r="A15" s="1">
        <v>45729</v>
      </c>
      <c r="B15">
        <v>310</v>
      </c>
      <c r="C15">
        <v>285</v>
      </c>
      <c r="D15" s="4">
        <f t="shared" si="1"/>
        <v>0.91935483870967738</v>
      </c>
      <c r="E15">
        <v>7.5</v>
      </c>
      <c r="F15" s="4">
        <f t="shared" si="0"/>
        <v>2.6315789473684209E-2</v>
      </c>
      <c r="G15" s="4"/>
      <c r="J15" s="4"/>
      <c r="K15" s="4"/>
      <c r="S15" s="7"/>
      <c r="U15" s="4"/>
      <c r="V15" s="1"/>
      <c r="W15" s="8"/>
      <c r="X15" s="8"/>
      <c r="Y15" s="4"/>
      <c r="AA15" s="7"/>
      <c r="AC15" s="1"/>
      <c r="AD15" s="8"/>
      <c r="AE15" s="8"/>
      <c r="AF15" s="9"/>
      <c r="AG15" s="2"/>
    </row>
    <row r="16" spans="1:34" x14ac:dyDescent="0.3">
      <c r="A16" s="1">
        <v>45730</v>
      </c>
      <c r="B16">
        <v>280</v>
      </c>
      <c r="C16">
        <v>257</v>
      </c>
      <c r="D16" s="4">
        <f t="shared" si="1"/>
        <v>0.91785714285714282</v>
      </c>
      <c r="E16">
        <v>8.6</v>
      </c>
      <c r="F16" s="4">
        <f t="shared" si="0"/>
        <v>3.3463035019455252E-2</v>
      </c>
      <c r="G16" s="4"/>
      <c r="H16" s="4"/>
      <c r="I16" s="4"/>
      <c r="J16" s="4"/>
      <c r="K16" s="4"/>
      <c r="S16" s="7"/>
      <c r="U16" s="4"/>
      <c r="V16" s="1"/>
      <c r="W16" s="8"/>
      <c r="X16" s="8"/>
      <c r="Y16" s="4"/>
      <c r="AA16" s="7"/>
      <c r="AC16" s="1"/>
      <c r="AD16" s="8"/>
      <c r="AE16" s="8"/>
      <c r="AF16" s="9"/>
      <c r="AG16" s="2"/>
    </row>
    <row r="17" spans="1:33" x14ac:dyDescent="0.3">
      <c r="A17" s="3">
        <v>45731</v>
      </c>
      <c r="B17">
        <v>160</v>
      </c>
      <c r="C17">
        <v>153</v>
      </c>
      <c r="D17" s="4">
        <f t="shared" si="1"/>
        <v>0.95625000000000004</v>
      </c>
      <c r="E17">
        <v>1.5</v>
      </c>
      <c r="F17" s="4">
        <f t="shared" si="0"/>
        <v>9.8039215686274508E-3</v>
      </c>
      <c r="G17" s="4"/>
      <c r="H17" s="4"/>
      <c r="I17" s="4"/>
      <c r="J17" s="4"/>
      <c r="K17" s="4"/>
      <c r="S17" s="7"/>
      <c r="U17" s="4"/>
      <c r="V17" s="1"/>
      <c r="W17" s="8"/>
      <c r="X17" s="8"/>
      <c r="Y17" s="4"/>
      <c r="AA17" s="7"/>
      <c r="AC17" s="1"/>
      <c r="AD17" s="8"/>
      <c r="AE17" s="8"/>
      <c r="AF17" s="9"/>
      <c r="AG17" s="2"/>
    </row>
    <row r="18" spans="1:33" x14ac:dyDescent="0.3">
      <c r="A18" s="1">
        <v>45732</v>
      </c>
      <c r="B18">
        <v>300</v>
      </c>
      <c r="C18">
        <v>306</v>
      </c>
      <c r="D18" s="4">
        <f t="shared" si="1"/>
        <v>1.02</v>
      </c>
      <c r="E18">
        <v>7.4</v>
      </c>
      <c r="F18" s="4">
        <f t="shared" si="0"/>
        <v>2.4183006535947713E-2</v>
      </c>
      <c r="G18" s="4"/>
      <c r="H18" s="4"/>
      <c r="I18" s="4"/>
      <c r="J18" s="4"/>
      <c r="K18" s="4"/>
      <c r="S18" s="7"/>
      <c r="U18" s="4"/>
      <c r="V18" s="1"/>
      <c r="W18" s="8"/>
      <c r="X18" s="8"/>
      <c r="Y18" s="4"/>
      <c r="AA18" s="7"/>
      <c r="AC18" s="1"/>
      <c r="AD18" s="8"/>
      <c r="AE18" s="8"/>
      <c r="AF18" s="9"/>
      <c r="AG18" s="2"/>
    </row>
    <row r="19" spans="1:33" x14ac:dyDescent="0.3">
      <c r="A19" s="1">
        <v>45733</v>
      </c>
      <c r="B19">
        <v>320</v>
      </c>
      <c r="C19">
        <v>308</v>
      </c>
      <c r="D19" s="4">
        <f t="shared" si="1"/>
        <v>0.96250000000000002</v>
      </c>
      <c r="E19">
        <v>6.2</v>
      </c>
      <c r="F19" s="4">
        <f t="shared" si="0"/>
        <v>2.012987012987013E-2</v>
      </c>
      <c r="G19" s="4"/>
      <c r="H19" s="4"/>
      <c r="I19" s="4"/>
      <c r="J19" s="4"/>
      <c r="K19" s="4"/>
      <c r="S19" s="7"/>
      <c r="U19" s="4"/>
      <c r="V19" s="1"/>
      <c r="W19" s="8"/>
      <c r="X19" s="8"/>
      <c r="Y19" s="4"/>
      <c r="AA19" s="7"/>
      <c r="AC19" s="1"/>
      <c r="AD19" s="8"/>
      <c r="AE19" s="8"/>
      <c r="AF19" s="9"/>
      <c r="AG19" s="2"/>
    </row>
    <row r="20" spans="1:33" x14ac:dyDescent="0.3">
      <c r="A20" s="1">
        <v>45734</v>
      </c>
      <c r="B20">
        <v>310</v>
      </c>
      <c r="C20">
        <v>284</v>
      </c>
      <c r="D20" s="4">
        <f t="shared" si="1"/>
        <v>0.91612903225806452</v>
      </c>
      <c r="E20">
        <v>6.9</v>
      </c>
      <c r="F20" s="4">
        <f t="shared" si="0"/>
        <v>2.4295774647887326E-2</v>
      </c>
      <c r="G20" s="4"/>
      <c r="H20" s="4"/>
      <c r="I20" s="4"/>
      <c r="J20" s="4"/>
      <c r="K20" s="4"/>
      <c r="S20" s="7"/>
      <c r="U20" s="4"/>
      <c r="V20" s="1"/>
      <c r="W20" s="8"/>
      <c r="X20" s="8"/>
      <c r="Y20" s="4"/>
      <c r="AA20" s="7"/>
      <c r="AC20" s="1"/>
      <c r="AD20" s="8"/>
      <c r="AE20" s="8"/>
      <c r="AF20" s="9"/>
      <c r="AG20" s="2"/>
    </row>
    <row r="21" spans="1:33" x14ac:dyDescent="0.3">
      <c r="A21" s="1">
        <v>45735</v>
      </c>
      <c r="B21">
        <v>300</v>
      </c>
      <c r="C21">
        <v>272</v>
      </c>
      <c r="D21" s="4">
        <f t="shared" si="1"/>
        <v>0.90666666666666662</v>
      </c>
      <c r="E21">
        <v>8.4</v>
      </c>
      <c r="F21" s="4">
        <f t="shared" si="0"/>
        <v>3.0882352941176472E-2</v>
      </c>
      <c r="G21" s="4"/>
      <c r="H21" s="4"/>
      <c r="I21" s="4"/>
      <c r="J21" s="4"/>
      <c r="K21" s="4"/>
      <c r="S21" s="7"/>
      <c r="U21" s="4"/>
      <c r="V21" s="1"/>
      <c r="W21" s="8"/>
      <c r="X21" s="8"/>
      <c r="Y21" s="4"/>
      <c r="AA21" s="7"/>
      <c r="AC21" s="1"/>
      <c r="AD21" s="8"/>
      <c r="AE21" s="8"/>
      <c r="AF21" s="9"/>
      <c r="AG21" s="2"/>
    </row>
    <row r="22" spans="1:33" x14ac:dyDescent="0.3">
      <c r="A22" s="1">
        <v>45736</v>
      </c>
      <c r="B22">
        <v>300</v>
      </c>
      <c r="C22">
        <v>270</v>
      </c>
      <c r="D22" s="4">
        <f t="shared" si="1"/>
        <v>0.9</v>
      </c>
      <c r="E22">
        <v>7.5</v>
      </c>
      <c r="F22" s="4">
        <f t="shared" si="0"/>
        <v>2.7777777777777776E-2</v>
      </c>
      <c r="G22" s="4"/>
      <c r="H22" s="4"/>
      <c r="I22" s="4"/>
      <c r="J22" s="4"/>
      <c r="K22" s="4"/>
      <c r="S22" s="7"/>
      <c r="U22" s="4"/>
      <c r="V22" s="1"/>
      <c r="W22" s="8"/>
      <c r="X22" s="8"/>
      <c r="Y22" s="4"/>
      <c r="AA22" s="7"/>
      <c r="AC22" s="1"/>
      <c r="AD22" s="8"/>
      <c r="AE22" s="8"/>
      <c r="AF22" s="9"/>
      <c r="AG22" s="2"/>
    </row>
    <row r="23" spans="1:33" x14ac:dyDescent="0.3">
      <c r="A23" s="1">
        <v>45737</v>
      </c>
      <c r="B23">
        <v>320</v>
      </c>
      <c r="C23">
        <v>309</v>
      </c>
      <c r="D23" s="4">
        <f t="shared" si="1"/>
        <v>0.96562499999999996</v>
      </c>
      <c r="E23">
        <v>9.4</v>
      </c>
      <c r="F23" s="4">
        <f t="shared" si="0"/>
        <v>3.0420711974110032E-2</v>
      </c>
      <c r="G23" s="4"/>
      <c r="H23" s="4"/>
      <c r="I23" s="4"/>
      <c r="J23" s="4"/>
      <c r="K23" s="4"/>
      <c r="S23" s="7"/>
      <c r="U23" s="4"/>
      <c r="V23" s="1"/>
      <c r="W23" s="8"/>
      <c r="X23" s="8"/>
      <c r="Y23" s="4"/>
      <c r="AA23" s="7"/>
      <c r="AC23" s="1"/>
      <c r="AD23" s="8"/>
      <c r="AE23" s="8"/>
      <c r="AF23" s="9"/>
      <c r="AG23" s="2"/>
    </row>
    <row r="24" spans="1:33" x14ac:dyDescent="0.3">
      <c r="A24" s="3">
        <v>45738</v>
      </c>
      <c r="B24">
        <v>150</v>
      </c>
      <c r="C24">
        <v>139</v>
      </c>
      <c r="D24" s="4">
        <f t="shared" si="1"/>
        <v>0.92666666666666664</v>
      </c>
      <c r="E24">
        <v>1.9</v>
      </c>
      <c r="F24" s="4">
        <f t="shared" si="0"/>
        <v>1.3669064748201438E-2</v>
      </c>
      <c r="G24" s="4"/>
      <c r="H24" s="4"/>
      <c r="I24" s="4"/>
      <c r="J24" s="4"/>
      <c r="K24" s="4"/>
      <c r="S24" s="7"/>
      <c r="U24" s="4"/>
      <c r="V24" s="1"/>
      <c r="W24" s="8"/>
      <c r="X24" s="8"/>
      <c r="Y24" s="4"/>
      <c r="AA24" s="7"/>
      <c r="AC24" s="1"/>
      <c r="AD24" s="8"/>
      <c r="AE24" s="8"/>
      <c r="AF24" s="9"/>
      <c r="AG24" s="2"/>
    </row>
    <row r="25" spans="1:33" x14ac:dyDescent="0.3">
      <c r="A25" s="1">
        <v>45739</v>
      </c>
      <c r="B25">
        <v>330</v>
      </c>
      <c r="C25">
        <v>317</v>
      </c>
      <c r="D25" s="4">
        <f t="shared" si="1"/>
        <v>0.96060606060606057</v>
      </c>
      <c r="E25">
        <v>8.3000000000000007</v>
      </c>
      <c r="F25" s="4">
        <f t="shared" si="0"/>
        <v>2.6182965299684544E-2</v>
      </c>
      <c r="G25" s="4"/>
      <c r="H25" s="4"/>
      <c r="I25" s="4"/>
      <c r="J25" s="4"/>
      <c r="K25" s="4"/>
      <c r="S25" s="7"/>
      <c r="U25" s="4"/>
      <c r="V25" s="1"/>
      <c r="W25" s="8"/>
      <c r="X25" s="8"/>
      <c r="Y25" s="4"/>
      <c r="AA25" s="7"/>
      <c r="AC25" s="1"/>
      <c r="AD25" s="8"/>
      <c r="AE25" s="8"/>
      <c r="AF25" s="9"/>
      <c r="AG25" s="2"/>
    </row>
    <row r="26" spans="1:33" x14ac:dyDescent="0.3">
      <c r="A26" s="1">
        <v>45740</v>
      </c>
      <c r="B26">
        <v>350</v>
      </c>
      <c r="C26">
        <v>318</v>
      </c>
      <c r="D26" s="4">
        <f t="shared" si="1"/>
        <v>0.90857142857142859</v>
      </c>
      <c r="E26">
        <v>8.6</v>
      </c>
      <c r="F26" s="4">
        <f t="shared" si="0"/>
        <v>2.7044025157232702E-2</v>
      </c>
      <c r="G26" s="4"/>
      <c r="H26" s="4"/>
      <c r="I26" s="4"/>
      <c r="J26" s="4"/>
      <c r="K26" s="4"/>
      <c r="S26" s="7"/>
      <c r="U26" s="4"/>
      <c r="V26" s="1"/>
      <c r="W26" s="8"/>
      <c r="X26" s="8"/>
      <c r="Y26" s="4"/>
      <c r="AA26" s="7"/>
      <c r="AC26" s="1"/>
      <c r="AD26" s="8"/>
      <c r="AE26" s="8"/>
      <c r="AF26" s="9"/>
      <c r="AG26" s="2"/>
    </row>
    <row r="27" spans="1:33" x14ac:dyDescent="0.3">
      <c r="A27" s="1">
        <v>45741</v>
      </c>
      <c r="B27">
        <v>350</v>
      </c>
      <c r="C27">
        <v>302</v>
      </c>
      <c r="D27" s="4">
        <f t="shared" si="1"/>
        <v>0.86285714285714288</v>
      </c>
      <c r="E27">
        <v>7.4</v>
      </c>
      <c r="F27" s="4">
        <f t="shared" si="0"/>
        <v>2.4503311258278145E-2</v>
      </c>
      <c r="G27" s="4"/>
      <c r="H27" s="4"/>
      <c r="I27" s="4"/>
      <c r="J27" s="4"/>
      <c r="K27" s="4"/>
      <c r="S27" s="7"/>
      <c r="U27" s="4"/>
      <c r="V27" s="1"/>
      <c r="W27" s="8"/>
      <c r="X27" s="8"/>
      <c r="Y27" s="4"/>
      <c r="AA27" s="7"/>
      <c r="AC27" s="1"/>
      <c r="AD27" s="8"/>
      <c r="AE27" s="8"/>
      <c r="AF27" s="9"/>
      <c r="AG27" s="2"/>
    </row>
    <row r="28" spans="1:33" x14ac:dyDescent="0.3">
      <c r="A28" s="1">
        <v>45742</v>
      </c>
      <c r="B28">
        <v>350</v>
      </c>
      <c r="C28">
        <v>339</v>
      </c>
      <c r="D28" s="4">
        <f t="shared" si="1"/>
        <v>0.96857142857142853</v>
      </c>
      <c r="E28">
        <v>6.2</v>
      </c>
      <c r="F28" s="4">
        <f t="shared" si="0"/>
        <v>1.8289085545722714E-2</v>
      </c>
      <c r="G28" s="4"/>
      <c r="H28" s="4"/>
      <c r="I28" s="4"/>
      <c r="J28" s="4"/>
      <c r="K28" s="4"/>
      <c r="S28" s="7"/>
      <c r="U28" s="4"/>
      <c r="V28" s="1"/>
      <c r="W28" s="8"/>
      <c r="X28" s="8"/>
      <c r="Y28" s="4"/>
      <c r="AA28" s="7"/>
      <c r="AC28" s="1"/>
      <c r="AD28" s="8"/>
      <c r="AE28" s="8"/>
      <c r="AF28" s="9"/>
      <c r="AG28" s="2"/>
    </row>
    <row r="29" spans="1:33" x14ac:dyDescent="0.3">
      <c r="A29" s="1">
        <v>45743</v>
      </c>
      <c r="B29">
        <v>300</v>
      </c>
      <c r="C29">
        <v>281</v>
      </c>
      <c r="D29" s="4">
        <f t="shared" si="1"/>
        <v>0.93666666666666665</v>
      </c>
      <c r="E29">
        <v>6.9</v>
      </c>
      <c r="F29" s="4">
        <f t="shared" si="0"/>
        <v>2.4555160142348757E-2</v>
      </c>
      <c r="G29" s="4"/>
      <c r="H29" s="4"/>
      <c r="I29" s="4"/>
      <c r="J29" s="4"/>
      <c r="K29" s="4"/>
      <c r="S29" s="7"/>
      <c r="U29" s="4"/>
      <c r="V29" s="1"/>
      <c r="W29" s="8"/>
      <c r="X29" s="8"/>
      <c r="Y29" s="4"/>
      <c r="AA29" s="7"/>
      <c r="AC29" s="1"/>
      <c r="AD29" s="8"/>
      <c r="AE29" s="8"/>
      <c r="AF29" s="9"/>
      <c r="AG29" s="2"/>
    </row>
    <row r="30" spans="1:33" x14ac:dyDescent="0.3">
      <c r="A30" s="1">
        <v>45744</v>
      </c>
      <c r="B30">
        <v>280</v>
      </c>
      <c r="C30">
        <v>270</v>
      </c>
      <c r="D30" s="4">
        <f t="shared" si="1"/>
        <v>0.9642857142857143</v>
      </c>
      <c r="E30">
        <v>8.4</v>
      </c>
      <c r="F30" s="4">
        <f t="shared" si="0"/>
        <v>3.1111111111111114E-2</v>
      </c>
      <c r="G30" s="4"/>
      <c r="H30" s="4"/>
      <c r="I30" s="4"/>
      <c r="J30" s="4"/>
      <c r="K30" s="4"/>
      <c r="S30" s="7"/>
      <c r="U30" s="4"/>
      <c r="V30" s="1"/>
      <c r="W30" s="8"/>
      <c r="X30" s="8"/>
      <c r="Y30" s="4"/>
      <c r="AA30" s="7"/>
      <c r="AC30" s="1"/>
      <c r="AD30" s="8"/>
      <c r="AE30" s="8"/>
      <c r="AF30" s="9"/>
      <c r="AG30" s="2"/>
    </row>
    <row r="31" spans="1:33" x14ac:dyDescent="0.3">
      <c r="A31" s="3">
        <v>45745</v>
      </c>
      <c r="B31">
        <v>140</v>
      </c>
      <c r="C31">
        <v>143</v>
      </c>
      <c r="D31" s="4">
        <f t="shared" si="1"/>
        <v>1.0214285714285714</v>
      </c>
      <c r="E31">
        <v>2.1</v>
      </c>
      <c r="F31" s="4">
        <f t="shared" si="0"/>
        <v>1.4685314685314687E-2</v>
      </c>
      <c r="G31" s="4"/>
      <c r="H31" s="4"/>
      <c r="I31" s="4"/>
      <c r="J31" s="4"/>
      <c r="K31" s="4"/>
      <c r="S31" s="7"/>
      <c r="U31" s="4"/>
      <c r="V31" s="1"/>
      <c r="W31" s="8"/>
      <c r="X31" s="8"/>
      <c r="Y31" s="4"/>
      <c r="AA31" s="7"/>
      <c r="AC31" s="1"/>
      <c r="AD31" s="8"/>
      <c r="AE31" s="8"/>
      <c r="AF31" s="9"/>
      <c r="AG31" s="2"/>
    </row>
    <row r="32" spans="1:33" x14ac:dyDescent="0.3">
      <c r="A32" s="1">
        <v>45746</v>
      </c>
      <c r="B32">
        <v>300</v>
      </c>
      <c r="C32">
        <v>273</v>
      </c>
      <c r="D32" s="4">
        <f t="shared" si="1"/>
        <v>0.91</v>
      </c>
      <c r="E32">
        <v>6.3</v>
      </c>
      <c r="F32" s="4">
        <f t="shared" si="0"/>
        <v>2.3076923076923075E-2</v>
      </c>
      <c r="G32" s="4"/>
      <c r="H32" s="4"/>
      <c r="I32" s="4"/>
      <c r="J32" s="4"/>
      <c r="K32" s="4"/>
      <c r="S32" s="7"/>
      <c r="U32" s="4"/>
      <c r="V32" s="1"/>
      <c r="W32" s="8"/>
      <c r="X32" s="8"/>
      <c r="Y32" s="4"/>
      <c r="AA32" s="7"/>
      <c r="AC32" s="1"/>
      <c r="AD32" s="8"/>
      <c r="AE32" s="8"/>
      <c r="AF32" s="9"/>
      <c r="AG32" s="2"/>
    </row>
    <row r="33" spans="1:33" x14ac:dyDescent="0.3">
      <c r="A33" s="1">
        <v>45747</v>
      </c>
      <c r="B33">
        <v>320</v>
      </c>
      <c r="C33">
        <v>296</v>
      </c>
      <c r="D33" s="4">
        <f t="shared" si="1"/>
        <v>0.92500000000000004</v>
      </c>
      <c r="E33">
        <v>6.2</v>
      </c>
      <c r="F33" s="4">
        <f t="shared" si="0"/>
        <v>2.0945945945945947E-2</v>
      </c>
      <c r="G33" s="4"/>
      <c r="H33" s="4"/>
      <c r="I33" s="4"/>
      <c r="J33" s="4"/>
      <c r="K33" s="4"/>
      <c r="S33" s="7"/>
      <c r="U33" s="4"/>
      <c r="V33" s="1"/>
      <c r="W33" s="8"/>
      <c r="X33" s="8"/>
      <c r="Y33" s="4"/>
      <c r="AA33" s="7"/>
      <c r="AC33" s="1"/>
      <c r="AD33" s="8"/>
      <c r="AE33" s="8"/>
      <c r="AF33" s="9"/>
      <c r="AG33" s="2"/>
    </row>
    <row r="34" spans="1:33" x14ac:dyDescent="0.3">
      <c r="A34" s="1">
        <v>45748</v>
      </c>
      <c r="B34">
        <v>350</v>
      </c>
      <c r="C34">
        <v>322</v>
      </c>
      <c r="D34" s="4">
        <f t="shared" si="1"/>
        <v>0.92</v>
      </c>
      <c r="E34">
        <v>6.2</v>
      </c>
      <c r="F34" s="4">
        <f t="shared" si="0"/>
        <v>1.9254658385093167E-2</v>
      </c>
      <c r="G34" s="4"/>
      <c r="H34" s="4"/>
      <c r="I34" s="4"/>
      <c r="J34" s="4"/>
      <c r="K34" s="4"/>
      <c r="S34" s="7"/>
      <c r="U34" s="4"/>
      <c r="V34" s="1"/>
      <c r="W34" s="8"/>
      <c r="X34" s="8"/>
      <c r="Y34" s="4"/>
      <c r="AA34" s="7"/>
      <c r="AC34" s="1"/>
      <c r="AD34" s="8"/>
      <c r="AE34" s="8"/>
      <c r="AF34" s="9"/>
      <c r="AG34" s="2"/>
    </row>
    <row r="35" spans="1:33" x14ac:dyDescent="0.3">
      <c r="A35" s="1">
        <v>45749</v>
      </c>
      <c r="B35">
        <v>350</v>
      </c>
      <c r="C35">
        <v>331</v>
      </c>
      <c r="D35" s="4">
        <f t="shared" si="1"/>
        <v>0.94571428571428573</v>
      </c>
      <c r="E35">
        <v>5.3</v>
      </c>
      <c r="F35" s="4">
        <f t="shared" si="0"/>
        <v>1.6012084592145013E-2</v>
      </c>
      <c r="G35" s="4"/>
      <c r="H35" s="4"/>
      <c r="I35" s="4"/>
      <c r="J35" s="4"/>
      <c r="K35" s="4"/>
      <c r="S35" s="7"/>
      <c r="U35" s="4"/>
      <c r="V35" s="1"/>
      <c r="W35" s="8"/>
      <c r="X35" s="8"/>
      <c r="Y35" s="4"/>
      <c r="AA35" s="7"/>
      <c r="AC35" s="1"/>
      <c r="AD35" s="8"/>
      <c r="AE35" s="8"/>
      <c r="AF35" s="9"/>
      <c r="AG35" s="2"/>
    </row>
    <row r="36" spans="1:33" x14ac:dyDescent="0.3">
      <c r="A36" s="1">
        <v>45750</v>
      </c>
      <c r="B36">
        <v>350</v>
      </c>
      <c r="C36">
        <v>348</v>
      </c>
      <c r="D36" s="4">
        <f t="shared" si="1"/>
        <v>0.99428571428571433</v>
      </c>
      <c r="E36">
        <v>5.0999999999999996</v>
      </c>
      <c r="F36" s="4">
        <f t="shared" si="0"/>
        <v>1.4655172413793103E-2</v>
      </c>
      <c r="G36" s="4"/>
      <c r="H36" s="4"/>
      <c r="I36" s="4"/>
      <c r="J36" s="4"/>
      <c r="K36" s="4"/>
      <c r="S36" s="7"/>
      <c r="U36" s="4"/>
      <c r="V36" s="1"/>
      <c r="W36" s="8"/>
      <c r="X36" s="8"/>
      <c r="Y36" s="4"/>
      <c r="AA36" s="7"/>
      <c r="AC36" s="1"/>
      <c r="AD36" s="8"/>
      <c r="AE36" s="8"/>
      <c r="AF36" s="9"/>
      <c r="AG36" s="2"/>
    </row>
    <row r="37" spans="1:33" x14ac:dyDescent="0.3">
      <c r="A37" s="1">
        <v>45751</v>
      </c>
      <c r="B37">
        <v>300</v>
      </c>
      <c r="C37">
        <v>293</v>
      </c>
      <c r="D37" s="4">
        <f t="shared" si="1"/>
        <v>0.97666666666666668</v>
      </c>
      <c r="E37">
        <v>4.5</v>
      </c>
      <c r="F37" s="4">
        <f t="shared" si="0"/>
        <v>1.5358361774744027E-2</v>
      </c>
      <c r="G37" s="4"/>
      <c r="H37" s="4"/>
      <c r="I37" s="4"/>
      <c r="J37" s="4"/>
      <c r="K37" s="4"/>
      <c r="S37" s="7"/>
      <c r="U37" s="4"/>
      <c r="V37" s="1"/>
      <c r="W37" s="8"/>
      <c r="X37" s="8"/>
      <c r="Y37" s="4"/>
      <c r="AA37" s="7"/>
      <c r="AC37" s="1"/>
      <c r="AD37" s="8"/>
      <c r="AE37" s="8"/>
      <c r="AF37" s="9"/>
      <c r="AG37" s="2"/>
    </row>
    <row r="38" spans="1:33" x14ac:dyDescent="0.3">
      <c r="A38" s="3">
        <v>45752</v>
      </c>
      <c r="B38">
        <v>140</v>
      </c>
      <c r="C38">
        <v>133</v>
      </c>
      <c r="D38" s="4">
        <f t="shared" si="1"/>
        <v>0.95</v>
      </c>
      <c r="E38">
        <v>1.3</v>
      </c>
      <c r="F38" s="4">
        <f t="shared" si="0"/>
        <v>9.7744360902255641E-3</v>
      </c>
      <c r="G38" s="4"/>
      <c r="H38" s="4"/>
      <c r="I38" s="4"/>
      <c r="J38" s="4"/>
      <c r="K38" s="4"/>
      <c r="S38" s="7"/>
      <c r="U38" s="4"/>
      <c r="V38" s="1"/>
      <c r="W38" s="8"/>
      <c r="X38" s="8"/>
      <c r="Y38" s="4"/>
      <c r="AA38" s="7"/>
      <c r="AC38" s="1"/>
      <c r="AD38" s="8"/>
      <c r="AE38" s="8"/>
      <c r="AF38" s="9"/>
      <c r="AG38" s="2"/>
    </row>
    <row r="39" spans="1:33" x14ac:dyDescent="0.3">
      <c r="A39" s="1">
        <v>45753</v>
      </c>
      <c r="B39">
        <v>300</v>
      </c>
      <c r="C39">
        <v>318</v>
      </c>
      <c r="D39" s="4">
        <f t="shared" si="1"/>
        <v>1.06</v>
      </c>
      <c r="E39">
        <v>4.8</v>
      </c>
      <c r="F39" s="4">
        <f t="shared" si="0"/>
        <v>1.509433962264151E-2</v>
      </c>
      <c r="G39" s="4"/>
      <c r="H39" s="4"/>
      <c r="I39" s="4"/>
      <c r="J39" s="4"/>
      <c r="K39" s="4"/>
      <c r="S39" s="7"/>
      <c r="U39" s="4"/>
      <c r="V39" s="1"/>
      <c r="W39" s="8"/>
      <c r="X39" s="8"/>
      <c r="Y39" s="4"/>
      <c r="AA39" s="7"/>
      <c r="AC39" s="1"/>
      <c r="AD39" s="8"/>
      <c r="AE39" s="8"/>
      <c r="AF39" s="9"/>
      <c r="AG39" s="2"/>
    </row>
    <row r="40" spans="1:33" x14ac:dyDescent="0.3">
      <c r="A40" s="1">
        <v>45754</v>
      </c>
      <c r="B40">
        <v>320</v>
      </c>
      <c r="C40">
        <v>302</v>
      </c>
      <c r="D40" s="4">
        <f t="shared" si="1"/>
        <v>0.94374999999999998</v>
      </c>
      <c r="E40">
        <v>5.3</v>
      </c>
      <c r="F40" s="4">
        <f t="shared" si="0"/>
        <v>1.7549668874172183E-2</v>
      </c>
      <c r="G40" s="4"/>
      <c r="H40" s="4"/>
      <c r="I40" s="4"/>
      <c r="J40" s="4"/>
      <c r="K40" s="4"/>
      <c r="S40" s="7"/>
      <c r="U40" s="4"/>
      <c r="V40" s="1"/>
      <c r="W40" s="8"/>
      <c r="X40" s="8"/>
      <c r="Y40" s="4"/>
      <c r="AA40" s="7"/>
      <c r="AC40" s="1"/>
      <c r="AD40" s="8"/>
      <c r="AE40" s="8"/>
      <c r="AF40" s="9"/>
      <c r="AG40" s="2"/>
    </row>
    <row r="41" spans="1:33" x14ac:dyDescent="0.3">
      <c r="A41" s="1">
        <v>45755</v>
      </c>
      <c r="B41">
        <v>330</v>
      </c>
      <c r="C41">
        <v>296</v>
      </c>
      <c r="D41" s="4">
        <f t="shared" si="1"/>
        <v>0.89696969696969697</v>
      </c>
      <c r="E41">
        <v>5.0999999999999996</v>
      </c>
      <c r="F41" s="4">
        <f t="shared" si="0"/>
        <v>1.7229729729729727E-2</v>
      </c>
      <c r="G41" s="4"/>
      <c r="H41" s="4"/>
      <c r="I41" s="4"/>
      <c r="J41" s="4"/>
      <c r="K41" s="4"/>
      <c r="S41" s="7"/>
      <c r="U41" s="4"/>
      <c r="V41" s="1"/>
      <c r="W41" s="8"/>
      <c r="X41" s="8"/>
      <c r="Y41" s="4"/>
      <c r="AA41" s="7"/>
      <c r="AC41" s="1"/>
      <c r="AD41" s="8"/>
      <c r="AE41" s="8"/>
      <c r="AF41" s="9"/>
      <c r="AG41" s="2"/>
    </row>
    <row r="42" spans="1:33" x14ac:dyDescent="0.3">
      <c r="A42" s="1">
        <v>45756</v>
      </c>
      <c r="B42">
        <v>330</v>
      </c>
      <c r="C42">
        <v>328</v>
      </c>
      <c r="D42" s="4">
        <f t="shared" si="1"/>
        <v>0.9939393939393939</v>
      </c>
      <c r="E42">
        <v>7.4</v>
      </c>
      <c r="F42" s="4">
        <f t="shared" si="0"/>
        <v>2.25609756097561E-2</v>
      </c>
      <c r="G42" s="4"/>
      <c r="H42" s="4"/>
      <c r="I42" s="4"/>
      <c r="J42" s="4"/>
      <c r="K42" s="4"/>
      <c r="S42" s="7"/>
      <c r="U42" s="4"/>
      <c r="V42" s="1"/>
      <c r="W42" s="8"/>
      <c r="X42" s="8"/>
      <c r="Y42" s="4"/>
      <c r="AA42" s="7"/>
      <c r="AC42" s="1"/>
      <c r="AD42" s="8"/>
      <c r="AE42" s="8"/>
      <c r="AF42" s="9"/>
      <c r="AG42" s="2"/>
    </row>
    <row r="43" spans="1:33" x14ac:dyDescent="0.3">
      <c r="A43" s="1">
        <v>45757</v>
      </c>
      <c r="B43">
        <v>320</v>
      </c>
      <c r="C43">
        <v>310</v>
      </c>
      <c r="D43" s="4">
        <f t="shared" si="1"/>
        <v>0.96875</v>
      </c>
      <c r="E43">
        <v>6.2</v>
      </c>
      <c r="F43" s="4">
        <f t="shared" si="0"/>
        <v>0.02</v>
      </c>
      <c r="G43" s="4"/>
      <c r="H43" s="4"/>
      <c r="I43" s="4"/>
      <c r="J43" s="4"/>
      <c r="K43" s="4"/>
      <c r="S43" s="7"/>
      <c r="U43" s="4"/>
      <c r="V43" s="1"/>
      <c r="W43" s="8"/>
      <c r="X43" s="8"/>
      <c r="Y43" s="4"/>
      <c r="AA43" s="7"/>
      <c r="AC43" s="1"/>
      <c r="AD43" s="8"/>
      <c r="AE43" s="8"/>
      <c r="AF43" s="9"/>
      <c r="AG43" s="2"/>
    </row>
    <row r="44" spans="1:33" x14ac:dyDescent="0.3">
      <c r="A44" s="1">
        <v>45758</v>
      </c>
      <c r="B44">
        <v>320</v>
      </c>
      <c r="C44">
        <v>287</v>
      </c>
      <c r="D44" s="4">
        <f t="shared" si="1"/>
        <v>0.89687499999999998</v>
      </c>
      <c r="E44">
        <v>6.9</v>
      </c>
      <c r="F44" s="4">
        <f t="shared" si="0"/>
        <v>2.4041811846689895E-2</v>
      </c>
      <c r="G44" s="4"/>
      <c r="H44" s="4"/>
      <c r="I44" s="4"/>
      <c r="J44" s="4"/>
      <c r="K44" s="4"/>
      <c r="S44" s="7"/>
      <c r="U44" s="4"/>
      <c r="V44" s="1"/>
      <c r="W44" s="8"/>
      <c r="X44" s="8"/>
      <c r="Y44" s="4"/>
      <c r="AA44" s="7"/>
      <c r="AC44" s="1"/>
      <c r="AD44" s="8"/>
      <c r="AE44" s="8"/>
      <c r="AF44" s="9"/>
      <c r="AG44" s="2"/>
    </row>
    <row r="45" spans="1:33" x14ac:dyDescent="0.3">
      <c r="A45" s="3">
        <v>45759</v>
      </c>
      <c r="B45">
        <v>160</v>
      </c>
      <c r="C45">
        <v>153</v>
      </c>
      <c r="D45" s="4">
        <f t="shared" si="1"/>
        <v>0.95625000000000004</v>
      </c>
      <c r="E45">
        <v>2.6</v>
      </c>
      <c r="F45" s="4">
        <f t="shared" si="0"/>
        <v>1.6993464052287584E-2</v>
      </c>
      <c r="G45" s="4"/>
      <c r="H45" s="4"/>
      <c r="I45" s="4"/>
      <c r="J45" s="4"/>
      <c r="K45" s="4"/>
      <c r="S45" s="7"/>
      <c r="U45" s="4"/>
      <c r="V45" s="1"/>
      <c r="W45" s="8"/>
      <c r="X45" s="8"/>
      <c r="Y45" s="4"/>
      <c r="AA45" s="7"/>
      <c r="AC45" s="1"/>
      <c r="AD45" s="8"/>
      <c r="AE45" s="8"/>
      <c r="AF45" s="9"/>
      <c r="AG45" s="2"/>
    </row>
    <row r="46" spans="1:33" x14ac:dyDescent="0.3">
      <c r="A46" s="1">
        <v>45760</v>
      </c>
      <c r="B46">
        <v>300</v>
      </c>
      <c r="C46">
        <v>291</v>
      </c>
      <c r="D46" s="4">
        <f t="shared" si="1"/>
        <v>0.97</v>
      </c>
      <c r="E46">
        <v>7.5</v>
      </c>
      <c r="F46" s="4">
        <f t="shared" si="0"/>
        <v>2.5773195876288658E-2</v>
      </c>
      <c r="G46" s="4"/>
      <c r="H46" s="4"/>
      <c r="I46" s="4"/>
      <c r="J46" s="4"/>
      <c r="K46" s="4"/>
      <c r="S46" s="7"/>
      <c r="U46" s="4"/>
      <c r="V46" s="1"/>
      <c r="W46" s="8"/>
      <c r="X46" s="8"/>
      <c r="Y46" s="4"/>
      <c r="AA46" s="7"/>
      <c r="AC46" s="1"/>
      <c r="AD46" s="8"/>
      <c r="AE46" s="8"/>
      <c r="AF46" s="9"/>
      <c r="AG46" s="2"/>
    </row>
    <row r="47" spans="1:33" x14ac:dyDescent="0.3">
      <c r="A47" s="1">
        <v>45761</v>
      </c>
      <c r="B47">
        <v>310</v>
      </c>
      <c r="C47">
        <v>285</v>
      </c>
      <c r="D47" s="4">
        <f t="shared" si="1"/>
        <v>0.91935483870967738</v>
      </c>
      <c r="E47">
        <v>5.6</v>
      </c>
      <c r="F47" s="4">
        <f t="shared" si="0"/>
        <v>1.9649122807017541E-2</v>
      </c>
      <c r="G47" s="4"/>
      <c r="H47" s="4"/>
      <c r="I47" s="4"/>
      <c r="J47" s="4"/>
      <c r="K47" s="4"/>
      <c r="S47" s="7"/>
      <c r="U47" s="4"/>
      <c r="V47" s="1"/>
      <c r="W47" s="8"/>
      <c r="X47" s="8"/>
      <c r="Y47" s="4"/>
      <c r="AA47" s="7"/>
      <c r="AC47" s="1"/>
      <c r="AD47" s="8"/>
      <c r="AE47" s="8"/>
      <c r="AF47" s="9"/>
      <c r="AG47" s="2"/>
    </row>
    <row r="48" spans="1:33" x14ac:dyDescent="0.3">
      <c r="A48" s="1">
        <v>45762</v>
      </c>
      <c r="B48">
        <v>320</v>
      </c>
      <c r="C48">
        <v>304</v>
      </c>
      <c r="D48" s="4">
        <f t="shared" si="1"/>
        <v>0.95</v>
      </c>
      <c r="E48">
        <v>3.8</v>
      </c>
      <c r="F48" s="4">
        <f t="shared" si="0"/>
        <v>1.2499999999999999E-2</v>
      </c>
      <c r="G48" s="4"/>
      <c r="H48" s="4"/>
      <c r="I48" s="4"/>
      <c r="J48" s="4"/>
      <c r="K48" s="4"/>
      <c r="S48" s="7"/>
      <c r="U48" s="4"/>
      <c r="V48" s="1"/>
      <c r="W48" s="8"/>
      <c r="X48" s="8"/>
      <c r="Y48" s="4"/>
      <c r="AA48" s="7"/>
      <c r="AC48" s="1"/>
      <c r="AD48" s="8"/>
      <c r="AE48" s="8"/>
      <c r="AF48" s="9"/>
      <c r="AG48" s="2"/>
    </row>
    <row r="49" spans="1:33" x14ac:dyDescent="0.3">
      <c r="A49" s="1">
        <v>45763</v>
      </c>
      <c r="B49">
        <v>330</v>
      </c>
      <c r="C49">
        <v>322</v>
      </c>
      <c r="D49" s="4">
        <f t="shared" si="1"/>
        <v>0.97575757575757571</v>
      </c>
      <c r="E49">
        <v>3.4</v>
      </c>
      <c r="F49" s="4">
        <f t="shared" si="0"/>
        <v>1.0559006211180125E-2</v>
      </c>
      <c r="G49" s="4"/>
      <c r="H49" s="4"/>
      <c r="I49" s="4"/>
      <c r="J49" s="4"/>
      <c r="K49" s="4"/>
      <c r="S49" s="7"/>
      <c r="U49" s="4"/>
      <c r="V49" s="1"/>
      <c r="W49" s="8"/>
      <c r="X49" s="8"/>
      <c r="Y49" s="4"/>
      <c r="AA49" s="7"/>
      <c r="AC49" s="1"/>
      <c r="AD49" s="8"/>
      <c r="AE49" s="8"/>
      <c r="AF49" s="9"/>
      <c r="AG49" s="2"/>
    </row>
    <row r="50" spans="1:33" x14ac:dyDescent="0.3">
      <c r="A50" s="1">
        <v>45764</v>
      </c>
      <c r="B50">
        <v>350</v>
      </c>
      <c r="C50">
        <v>309</v>
      </c>
      <c r="D50" s="4">
        <f t="shared" si="1"/>
        <v>0.8828571428571429</v>
      </c>
      <c r="E50">
        <v>6.3</v>
      </c>
      <c r="F50" s="4">
        <f t="shared" si="0"/>
        <v>2.0388349514563107E-2</v>
      </c>
      <c r="G50" s="4"/>
      <c r="H50" s="4"/>
      <c r="I50" s="4"/>
      <c r="J50" s="4"/>
      <c r="K50" s="4"/>
      <c r="S50" s="7"/>
      <c r="U50" s="4"/>
      <c r="V50" s="1"/>
      <c r="W50" s="8"/>
      <c r="X50" s="8"/>
      <c r="Y50" s="4"/>
      <c r="AA50" s="7"/>
      <c r="AC50" s="1"/>
      <c r="AD50" s="8"/>
      <c r="AE50" s="8"/>
      <c r="AF50" s="9"/>
      <c r="AG50" s="2"/>
    </row>
    <row r="51" spans="1:33" x14ac:dyDescent="0.3">
      <c r="A51" s="1">
        <v>45765</v>
      </c>
      <c r="B51">
        <v>350</v>
      </c>
      <c r="C51">
        <v>318</v>
      </c>
      <c r="D51" s="4">
        <f t="shared" si="1"/>
        <v>0.90857142857142859</v>
      </c>
      <c r="E51">
        <v>10.5</v>
      </c>
      <c r="F51" s="4">
        <f t="shared" si="0"/>
        <v>3.3018867924528301E-2</v>
      </c>
      <c r="G51" s="4"/>
      <c r="H51" s="4"/>
      <c r="I51" s="4"/>
      <c r="J51" s="4"/>
      <c r="K51" s="4"/>
      <c r="S51" s="7"/>
      <c r="U51" s="4"/>
      <c r="V51" s="1"/>
      <c r="W51" s="8"/>
      <c r="X51" s="8"/>
      <c r="Y51" s="4"/>
      <c r="AA51" s="7"/>
      <c r="AC51" s="1"/>
      <c r="AD51" s="8"/>
      <c r="AE51" s="8"/>
      <c r="AF51" s="9"/>
      <c r="AG51" s="2"/>
    </row>
    <row r="52" spans="1:33" x14ac:dyDescent="0.3">
      <c r="A52" s="3">
        <v>45766</v>
      </c>
      <c r="B52">
        <v>160</v>
      </c>
      <c r="C52">
        <v>157</v>
      </c>
      <c r="D52" s="4">
        <f t="shared" si="1"/>
        <v>0.98124999999999996</v>
      </c>
      <c r="E52">
        <v>3.1</v>
      </c>
      <c r="F52" s="4">
        <f t="shared" si="0"/>
        <v>1.9745222929936305E-2</v>
      </c>
      <c r="G52" s="4"/>
      <c r="H52" s="4"/>
      <c r="I52" s="4"/>
      <c r="J52" s="4"/>
      <c r="K52" s="4"/>
      <c r="S52" s="7"/>
      <c r="U52" s="4"/>
      <c r="V52" s="1"/>
      <c r="W52" s="8"/>
      <c r="X52" s="8"/>
      <c r="Y52" s="4"/>
      <c r="AA52" s="7"/>
      <c r="AC52" s="1"/>
      <c r="AD52" s="8"/>
      <c r="AE52" s="8"/>
      <c r="AF52" s="9"/>
      <c r="AG52" s="2"/>
    </row>
    <row r="53" spans="1:33" x14ac:dyDescent="0.3">
      <c r="A53" s="1">
        <v>45767</v>
      </c>
      <c r="B53">
        <v>350</v>
      </c>
      <c r="C53">
        <v>341</v>
      </c>
      <c r="D53" s="4">
        <f t="shared" si="1"/>
        <v>0.97428571428571431</v>
      </c>
      <c r="E53">
        <v>9.5</v>
      </c>
      <c r="F53" s="4">
        <f t="shared" si="0"/>
        <v>2.7859237536656891E-2</v>
      </c>
      <c r="G53" s="4"/>
      <c r="H53" s="4"/>
      <c r="I53" s="4"/>
      <c r="J53" s="4"/>
      <c r="K53" s="4"/>
      <c r="S53" s="7"/>
      <c r="U53" s="4"/>
      <c r="V53" s="1"/>
      <c r="W53" s="8"/>
      <c r="X53" s="8"/>
      <c r="Y53" s="4"/>
      <c r="AA53" s="7"/>
      <c r="AC53" s="1"/>
      <c r="AD53" s="8"/>
      <c r="AE53" s="8"/>
      <c r="AF53" s="9"/>
      <c r="AG53" s="2"/>
    </row>
    <row r="54" spans="1:33" x14ac:dyDescent="0.3">
      <c r="A54" s="1">
        <v>45768</v>
      </c>
      <c r="B54">
        <v>350</v>
      </c>
      <c r="C54">
        <v>348</v>
      </c>
      <c r="D54" s="4">
        <f t="shared" si="1"/>
        <v>0.99428571428571433</v>
      </c>
      <c r="E54">
        <v>7.5</v>
      </c>
      <c r="F54" s="4">
        <f t="shared" si="0"/>
        <v>2.1551724137931036E-2</v>
      </c>
      <c r="G54" s="4"/>
      <c r="H54" s="4"/>
      <c r="I54" s="4"/>
      <c r="J54" s="4"/>
      <c r="K54" s="4"/>
      <c r="S54" s="7"/>
      <c r="U54" s="4"/>
      <c r="V54" s="1"/>
      <c r="W54" s="8"/>
      <c r="X54" s="8"/>
      <c r="Y54" s="4"/>
      <c r="AA54" s="7"/>
      <c r="AC54" s="1"/>
      <c r="AD54" s="8"/>
      <c r="AE54" s="8"/>
      <c r="AF54" s="9"/>
      <c r="AG54" s="2"/>
    </row>
    <row r="55" spans="1:33" x14ac:dyDescent="0.3">
      <c r="A55" s="1">
        <v>45769</v>
      </c>
      <c r="B55">
        <v>300</v>
      </c>
      <c r="C55">
        <v>290</v>
      </c>
      <c r="D55" s="4">
        <f t="shared" si="1"/>
        <v>0.96666666666666667</v>
      </c>
      <c r="E55">
        <v>6.2</v>
      </c>
      <c r="F55" s="4">
        <f t="shared" si="0"/>
        <v>2.1379310344827585E-2</v>
      </c>
      <c r="G55" s="4"/>
      <c r="H55" s="4"/>
      <c r="I55" s="4"/>
      <c r="J55" s="4"/>
      <c r="K55" s="4"/>
      <c r="S55" s="7"/>
      <c r="U55" s="4"/>
      <c r="V55" s="1"/>
      <c r="W55" s="8"/>
      <c r="X55" s="8"/>
      <c r="Y55" s="4"/>
      <c r="AA55" s="7"/>
      <c r="AC55" s="1"/>
      <c r="AD55" s="8"/>
      <c r="AE55" s="8"/>
      <c r="AF55" s="9"/>
      <c r="AG55" s="2"/>
    </row>
    <row r="56" spans="1:33" x14ac:dyDescent="0.3">
      <c r="A56" s="1">
        <v>45770</v>
      </c>
      <c r="B56">
        <v>310</v>
      </c>
      <c r="C56">
        <v>308</v>
      </c>
      <c r="D56" s="4">
        <f t="shared" si="1"/>
        <v>0.99354838709677418</v>
      </c>
      <c r="E56">
        <v>6.9</v>
      </c>
      <c r="F56" s="4">
        <f t="shared" si="0"/>
        <v>2.2402597402597403E-2</v>
      </c>
      <c r="G56" s="4"/>
      <c r="H56" s="4"/>
      <c r="I56" s="4"/>
      <c r="J56" s="4"/>
      <c r="K56" s="4"/>
      <c r="S56" s="7"/>
      <c r="U56" s="4"/>
      <c r="V56" s="1"/>
      <c r="W56" s="8"/>
      <c r="X56" s="8"/>
      <c r="Y56" s="4"/>
      <c r="AA56" s="7"/>
      <c r="AC56" s="1"/>
      <c r="AD56" s="8"/>
      <c r="AE56" s="8"/>
      <c r="AF56" s="9"/>
      <c r="AG56" s="2"/>
    </row>
    <row r="57" spans="1:33" x14ac:dyDescent="0.3">
      <c r="A57" s="1">
        <v>45771</v>
      </c>
      <c r="B57">
        <v>320</v>
      </c>
      <c r="C57">
        <v>318</v>
      </c>
      <c r="D57" s="4">
        <f t="shared" si="1"/>
        <v>0.99375000000000002</v>
      </c>
      <c r="E57">
        <v>8.4</v>
      </c>
      <c r="F57" s="4">
        <f t="shared" si="0"/>
        <v>2.6415094339622643E-2</v>
      </c>
      <c r="G57" s="4"/>
      <c r="H57" s="4"/>
      <c r="I57" s="4"/>
      <c r="J57" s="4"/>
      <c r="K57" s="4"/>
      <c r="S57" s="7"/>
      <c r="U57" s="4"/>
      <c r="V57" s="1"/>
      <c r="W57" s="8"/>
      <c r="X57" s="8"/>
      <c r="Y57" s="4"/>
      <c r="AA57" s="7"/>
      <c r="AC57" s="1"/>
      <c r="AD57" s="8"/>
      <c r="AE57" s="8"/>
      <c r="AF57" s="9"/>
      <c r="AG57" s="2"/>
    </row>
    <row r="58" spans="1:33" x14ac:dyDescent="0.3">
      <c r="A58" s="1">
        <v>45772</v>
      </c>
      <c r="B58">
        <v>330</v>
      </c>
      <c r="C58">
        <v>302</v>
      </c>
      <c r="D58" s="4">
        <f t="shared" si="1"/>
        <v>0.91515151515151516</v>
      </c>
      <c r="E58">
        <v>7.5</v>
      </c>
      <c r="F58" s="4">
        <f t="shared" si="0"/>
        <v>2.4834437086092714E-2</v>
      </c>
      <c r="G58" s="4"/>
      <c r="H58" s="4"/>
      <c r="I58" s="4"/>
      <c r="J58" s="4"/>
      <c r="K58" s="4"/>
      <c r="S58" s="7"/>
      <c r="U58" s="4"/>
      <c r="V58" s="1"/>
      <c r="W58" s="8"/>
      <c r="X58" s="8"/>
      <c r="Y58" s="4"/>
      <c r="AA58" s="7"/>
      <c r="AC58" s="1"/>
      <c r="AD58" s="8"/>
      <c r="AE58" s="8"/>
      <c r="AF58" s="9"/>
      <c r="AG58" s="2"/>
    </row>
    <row r="59" spans="1:33" x14ac:dyDescent="0.3">
      <c r="A59" s="3">
        <v>45773</v>
      </c>
      <c r="B59">
        <v>160</v>
      </c>
      <c r="C59">
        <v>154</v>
      </c>
      <c r="D59" s="4">
        <f t="shared" si="1"/>
        <v>0.96250000000000002</v>
      </c>
      <c r="E59">
        <v>4.7</v>
      </c>
      <c r="F59" s="4">
        <f t="shared" si="0"/>
        <v>3.0519480519480519E-2</v>
      </c>
      <c r="G59" s="4"/>
      <c r="H59" s="4"/>
      <c r="I59" s="4"/>
      <c r="J59" s="4"/>
      <c r="K59" s="4"/>
      <c r="S59" s="7"/>
      <c r="U59" s="4"/>
      <c r="V59" s="1"/>
      <c r="W59" s="8"/>
      <c r="X59" s="8"/>
      <c r="Y59" s="4"/>
      <c r="AA59" s="7"/>
      <c r="AC59" s="1"/>
      <c r="AD59" s="8"/>
      <c r="AE59" s="8"/>
      <c r="AF59" s="9"/>
      <c r="AG59" s="2"/>
    </row>
    <row r="60" spans="1:33" x14ac:dyDescent="0.3">
      <c r="A60" s="1">
        <v>45774</v>
      </c>
      <c r="B60">
        <v>350</v>
      </c>
      <c r="C60">
        <v>346</v>
      </c>
      <c r="D60" s="4">
        <f t="shared" si="1"/>
        <v>0.98857142857142855</v>
      </c>
      <c r="E60">
        <v>7.5</v>
      </c>
      <c r="F60" s="4">
        <f t="shared" si="0"/>
        <v>2.1676300578034682E-2</v>
      </c>
      <c r="G60" s="4"/>
      <c r="H60" s="4"/>
      <c r="I60" s="4"/>
      <c r="J60" s="4"/>
      <c r="K60" s="4"/>
      <c r="S60" s="7"/>
      <c r="U60" s="4"/>
      <c r="V60" s="1"/>
      <c r="W60" s="8"/>
      <c r="X60" s="8"/>
      <c r="Y60" s="4"/>
      <c r="AA60" s="7"/>
      <c r="AC60" s="1"/>
      <c r="AD60" s="8"/>
      <c r="AE60" s="8"/>
      <c r="AF60" s="9"/>
      <c r="AG60" s="2"/>
    </row>
    <row r="61" spans="1:33" x14ac:dyDescent="0.3">
      <c r="A61" s="1">
        <v>45775</v>
      </c>
      <c r="B61">
        <v>300</v>
      </c>
      <c r="C61">
        <v>307</v>
      </c>
      <c r="D61" s="4">
        <f t="shared" si="1"/>
        <v>1.0233333333333334</v>
      </c>
      <c r="E61">
        <v>3.8</v>
      </c>
      <c r="F61" s="4">
        <f t="shared" si="0"/>
        <v>1.2377850162866449E-2</v>
      </c>
      <c r="G61" s="4"/>
      <c r="H61" s="4"/>
      <c r="I61" s="4"/>
      <c r="J61" s="4"/>
      <c r="K61" s="4"/>
      <c r="S61" s="7"/>
      <c r="U61" s="4"/>
      <c r="V61" s="1"/>
      <c r="W61" s="8"/>
      <c r="X61" s="8"/>
      <c r="Y61" s="4"/>
      <c r="AA61" s="7"/>
      <c r="AC61" s="1"/>
      <c r="AD61" s="8"/>
      <c r="AE61" s="8"/>
      <c r="AF61" s="9"/>
      <c r="AG61" s="2"/>
    </row>
    <row r="62" spans="1:33" x14ac:dyDescent="0.3">
      <c r="A62" s="1">
        <v>45776</v>
      </c>
      <c r="B62">
        <v>300</v>
      </c>
      <c r="C62">
        <v>310</v>
      </c>
      <c r="D62" s="4">
        <f t="shared" si="1"/>
        <v>1.0333333333333334</v>
      </c>
      <c r="E62">
        <v>4.0999999999999996</v>
      </c>
      <c r="F62" s="4">
        <f t="shared" si="0"/>
        <v>1.3225806451612901E-2</v>
      </c>
      <c r="G62" s="4"/>
      <c r="H62" s="4"/>
      <c r="I62" s="4"/>
      <c r="J62" s="4"/>
      <c r="K62" s="4"/>
      <c r="S62" s="7"/>
      <c r="U62" s="4"/>
      <c r="V62" s="1"/>
      <c r="W62" s="8"/>
      <c r="X62" s="8"/>
      <c r="Y62" s="4"/>
      <c r="AA62" s="7"/>
      <c r="AC62" s="1"/>
      <c r="AD62" s="8"/>
      <c r="AE62" s="8"/>
      <c r="AF62" s="9"/>
      <c r="AG62" s="2"/>
    </row>
    <row r="63" spans="1:33" x14ac:dyDescent="0.3">
      <c r="A63" s="1">
        <v>45777</v>
      </c>
      <c r="B63">
        <v>300</v>
      </c>
      <c r="C63">
        <v>287</v>
      </c>
      <c r="D63" s="4">
        <f t="shared" si="1"/>
        <v>0.95666666666666667</v>
      </c>
      <c r="E63">
        <v>5.5</v>
      </c>
      <c r="F63" s="4">
        <f t="shared" si="0"/>
        <v>1.9163763066202089E-2</v>
      </c>
      <c r="G63" s="4"/>
      <c r="H63" s="4"/>
      <c r="I63" s="4"/>
      <c r="J63" s="4"/>
      <c r="K63" s="4"/>
      <c r="S63" s="7"/>
      <c r="U63" s="4"/>
      <c r="V63" s="1"/>
      <c r="W63" s="8"/>
      <c r="X63" s="8"/>
      <c r="Y63" s="4"/>
      <c r="AA63" s="7"/>
      <c r="AC63" s="1"/>
      <c r="AD63" s="8"/>
      <c r="AE63" s="8"/>
      <c r="AF63" s="9"/>
      <c r="AG63" s="2"/>
    </row>
    <row r="64" spans="1:33" x14ac:dyDescent="0.3">
      <c r="A64" s="1">
        <v>45778</v>
      </c>
      <c r="B64">
        <v>310</v>
      </c>
      <c r="C64">
        <v>301</v>
      </c>
      <c r="D64" s="4">
        <f t="shared" si="1"/>
        <v>0.97096774193548385</v>
      </c>
      <c r="E64">
        <v>6.8</v>
      </c>
      <c r="F64" s="4">
        <f t="shared" si="0"/>
        <v>2.2591362126245847E-2</v>
      </c>
      <c r="G64" s="4"/>
      <c r="H64" s="4"/>
      <c r="I64" s="4"/>
      <c r="J64" s="4"/>
      <c r="K64" s="4"/>
      <c r="S64" s="7"/>
      <c r="U64" s="4"/>
      <c r="V64" s="1"/>
      <c r="W64" s="8"/>
      <c r="X64" s="8"/>
      <c r="Y64" s="4"/>
      <c r="AA64" s="7"/>
      <c r="AC64" s="1"/>
      <c r="AD64" s="8"/>
      <c r="AE64" s="8"/>
      <c r="AF64" s="9"/>
      <c r="AG64" s="2"/>
    </row>
    <row r="65" spans="1:33" x14ac:dyDescent="0.3">
      <c r="A65" s="1">
        <v>45779</v>
      </c>
      <c r="B65">
        <v>320</v>
      </c>
      <c r="C65">
        <v>319</v>
      </c>
      <c r="D65" s="4">
        <f t="shared" si="1"/>
        <v>0.99687499999999996</v>
      </c>
      <c r="E65">
        <v>7.2</v>
      </c>
      <c r="F65" s="4">
        <f t="shared" si="0"/>
        <v>2.2570532915360503E-2</v>
      </c>
      <c r="G65" s="4"/>
      <c r="H65" s="4"/>
      <c r="I65" s="4"/>
      <c r="J65" s="4"/>
      <c r="K65" s="4"/>
      <c r="S65" s="7"/>
      <c r="U65" s="4"/>
      <c r="V65" s="1"/>
      <c r="W65" s="8"/>
      <c r="X65" s="8"/>
      <c r="Y65" s="4"/>
      <c r="AA65" s="7"/>
      <c r="AC65" s="1"/>
      <c r="AD65" s="8"/>
      <c r="AE65" s="8"/>
      <c r="AF65" s="9"/>
      <c r="AG65" s="2"/>
    </row>
    <row r="66" spans="1:33" x14ac:dyDescent="0.3">
      <c r="A66" s="3">
        <v>45780</v>
      </c>
      <c r="B66">
        <v>150</v>
      </c>
      <c r="C66">
        <v>148</v>
      </c>
      <c r="D66" s="4">
        <f t="shared" si="1"/>
        <v>0.98666666666666669</v>
      </c>
      <c r="E66">
        <v>1.5</v>
      </c>
      <c r="F66" s="4">
        <f t="shared" si="0"/>
        <v>1.0135135135135136E-2</v>
      </c>
      <c r="G66" s="4"/>
      <c r="H66" s="4"/>
      <c r="I66" s="4"/>
      <c r="J66" s="4"/>
      <c r="K66" s="4"/>
      <c r="S66" s="7"/>
      <c r="U66" s="4"/>
      <c r="V66" s="1"/>
      <c r="W66" s="8"/>
      <c r="X66" s="8"/>
      <c r="Y66" s="4"/>
      <c r="AA66" s="7"/>
      <c r="AC66" s="1"/>
      <c r="AD66" s="8"/>
      <c r="AE66" s="8"/>
      <c r="AF66" s="9"/>
      <c r="AG66" s="2"/>
    </row>
    <row r="67" spans="1:33" x14ac:dyDescent="0.3">
      <c r="A67" s="1">
        <v>45781</v>
      </c>
      <c r="B67">
        <v>350</v>
      </c>
      <c r="C67">
        <v>345</v>
      </c>
      <c r="D67" s="4">
        <f t="shared" si="1"/>
        <v>0.98571428571428577</v>
      </c>
      <c r="E67">
        <v>6.9</v>
      </c>
      <c r="F67" s="4">
        <f t="shared" si="0"/>
        <v>0.02</v>
      </c>
      <c r="G67" s="4"/>
      <c r="H67" s="4"/>
      <c r="I67" s="4"/>
      <c r="J67" s="4"/>
      <c r="K67" s="4"/>
      <c r="S67" s="7"/>
      <c r="U67" s="4"/>
      <c r="V67" s="1"/>
      <c r="W67" s="8"/>
      <c r="X67" s="8"/>
      <c r="Y67" s="4"/>
      <c r="AA67" s="7"/>
      <c r="AC67" s="1"/>
      <c r="AD67" s="8"/>
      <c r="AE67" s="8"/>
      <c r="AF67" s="9"/>
      <c r="AG67" s="2"/>
    </row>
    <row r="68" spans="1:33" x14ac:dyDescent="0.3">
      <c r="A68" s="1">
        <v>45782</v>
      </c>
      <c r="B68">
        <v>320</v>
      </c>
      <c r="C68">
        <v>316</v>
      </c>
      <c r="D68" s="4">
        <f t="shared" si="1"/>
        <v>0.98750000000000004</v>
      </c>
      <c r="E68">
        <v>8.3000000000000007</v>
      </c>
      <c r="F68" s="4">
        <f t="shared" si="0"/>
        <v>2.6265822784810128E-2</v>
      </c>
      <c r="G68" s="4"/>
      <c r="H68" s="4"/>
      <c r="I68" s="4"/>
      <c r="J68" s="4"/>
      <c r="K68" s="4"/>
      <c r="S68" s="7"/>
      <c r="U68" s="4"/>
      <c r="V68" s="1"/>
      <c r="W68" s="8"/>
      <c r="X68" s="8"/>
      <c r="Y68" s="4"/>
      <c r="AA68" s="7"/>
      <c r="AC68" s="1"/>
      <c r="AD68" s="8"/>
      <c r="AE68" s="8"/>
      <c r="AF68" s="9"/>
      <c r="AG68" s="2"/>
    </row>
    <row r="69" spans="1:33" x14ac:dyDescent="0.3">
      <c r="A69" s="1">
        <v>45783</v>
      </c>
      <c r="B69">
        <v>310</v>
      </c>
      <c r="C69">
        <v>302</v>
      </c>
      <c r="D69" s="4">
        <f t="shared" si="1"/>
        <v>0.97419354838709682</v>
      </c>
      <c r="E69">
        <v>5.6</v>
      </c>
      <c r="F69" s="4">
        <f t="shared" ref="F69:F94" si="2">+E69/C69</f>
        <v>1.8543046357615892E-2</v>
      </c>
      <c r="G69" s="4"/>
      <c r="H69" s="4"/>
      <c r="I69" s="4"/>
      <c r="J69" s="4"/>
      <c r="K69" s="4"/>
      <c r="S69" s="7"/>
      <c r="U69" s="4"/>
      <c r="V69" s="1"/>
      <c r="W69" s="8"/>
      <c r="X69" s="8"/>
      <c r="Y69" s="4"/>
      <c r="AA69" s="7"/>
      <c r="AC69" s="1"/>
      <c r="AD69" s="8"/>
      <c r="AE69" s="8"/>
      <c r="AF69" s="9"/>
      <c r="AG69" s="2"/>
    </row>
    <row r="70" spans="1:33" x14ac:dyDescent="0.3">
      <c r="A70" s="1">
        <v>45784</v>
      </c>
      <c r="B70">
        <v>310</v>
      </c>
      <c r="C70">
        <v>300</v>
      </c>
      <c r="D70" s="4">
        <f t="shared" ref="D70:D94" si="3">+C70/B70</f>
        <v>0.967741935483871</v>
      </c>
      <c r="E70">
        <v>3.5</v>
      </c>
      <c r="F70" s="4">
        <f t="shared" si="2"/>
        <v>1.1666666666666667E-2</v>
      </c>
      <c r="G70" s="4"/>
      <c r="H70" s="4"/>
      <c r="I70" s="4"/>
      <c r="J70" s="4"/>
      <c r="K70" s="4"/>
      <c r="S70" s="7"/>
      <c r="U70" s="4"/>
      <c r="V70" s="1"/>
      <c r="W70" s="8"/>
      <c r="X70" s="8"/>
      <c r="Y70" s="4"/>
      <c r="AA70" s="7"/>
      <c r="AC70" s="1"/>
      <c r="AD70" s="8"/>
      <c r="AE70" s="8"/>
      <c r="AF70" s="9"/>
      <c r="AG70" s="2"/>
    </row>
    <row r="71" spans="1:33" x14ac:dyDescent="0.3">
      <c r="A71" s="1">
        <v>45785</v>
      </c>
      <c r="B71">
        <v>310</v>
      </c>
      <c r="C71">
        <v>302</v>
      </c>
      <c r="D71" s="4">
        <f t="shared" si="3"/>
        <v>0.97419354838709682</v>
      </c>
      <c r="E71">
        <v>4.5</v>
      </c>
      <c r="F71" s="4">
        <f t="shared" si="2"/>
        <v>1.4900662251655629E-2</v>
      </c>
      <c r="G71" s="4"/>
      <c r="H71" s="4"/>
      <c r="I71" s="4"/>
      <c r="J71" s="4"/>
      <c r="K71" s="4"/>
      <c r="S71" s="7"/>
      <c r="U71" s="4"/>
      <c r="V71" s="1"/>
      <c r="W71" s="8"/>
      <c r="X71" s="8"/>
      <c r="Y71" s="4"/>
      <c r="AA71" s="7"/>
      <c r="AC71" s="1"/>
      <c r="AD71" s="8"/>
      <c r="AE71" s="8"/>
      <c r="AF71" s="9"/>
      <c r="AG71" s="2"/>
    </row>
    <row r="72" spans="1:33" x14ac:dyDescent="0.3">
      <c r="A72" s="1">
        <v>45786</v>
      </c>
      <c r="B72">
        <v>310</v>
      </c>
      <c r="C72">
        <v>302</v>
      </c>
      <c r="D72" s="4">
        <f t="shared" si="3"/>
        <v>0.97419354838709682</v>
      </c>
      <c r="E72">
        <v>4.5999999999999996</v>
      </c>
      <c r="F72" s="4">
        <f t="shared" si="2"/>
        <v>1.5231788079470197E-2</v>
      </c>
      <c r="G72" s="4"/>
      <c r="H72" s="4"/>
      <c r="I72" s="4"/>
      <c r="J72" s="4"/>
      <c r="K72" s="4"/>
      <c r="S72" s="7"/>
      <c r="U72" s="4"/>
      <c r="V72" s="1"/>
      <c r="W72" s="8"/>
      <c r="X72" s="8"/>
      <c r="Y72" s="4"/>
      <c r="AA72" s="7"/>
      <c r="AC72" s="1"/>
      <c r="AD72" s="8"/>
      <c r="AE72" s="8"/>
      <c r="AF72" s="9"/>
      <c r="AG72" s="2"/>
    </row>
    <row r="73" spans="1:33" x14ac:dyDescent="0.3">
      <c r="A73" s="3">
        <v>45787</v>
      </c>
      <c r="B73">
        <v>150</v>
      </c>
      <c r="C73">
        <v>152</v>
      </c>
      <c r="D73" s="4">
        <f t="shared" si="3"/>
        <v>1.0133333333333334</v>
      </c>
      <c r="E73">
        <v>4.0999999999999996</v>
      </c>
      <c r="F73" s="4">
        <f t="shared" si="2"/>
        <v>2.6973684210526313E-2</v>
      </c>
      <c r="G73" s="4"/>
      <c r="H73" s="4"/>
      <c r="I73" s="4"/>
      <c r="J73" s="4"/>
      <c r="K73" s="4"/>
      <c r="S73" s="7"/>
      <c r="U73" s="4"/>
      <c r="V73" s="1"/>
      <c r="W73" s="8"/>
      <c r="X73" s="8"/>
      <c r="Y73" s="4"/>
      <c r="AA73" s="7"/>
      <c r="AC73" s="1"/>
      <c r="AD73" s="8"/>
      <c r="AE73" s="8"/>
      <c r="AF73" s="9"/>
      <c r="AG73" s="2"/>
    </row>
    <row r="74" spans="1:33" x14ac:dyDescent="0.3">
      <c r="A74" s="1">
        <v>45788</v>
      </c>
      <c r="B74">
        <v>330</v>
      </c>
      <c r="C74">
        <v>328</v>
      </c>
      <c r="D74" s="4">
        <f t="shared" si="3"/>
        <v>0.9939393939393939</v>
      </c>
      <c r="E74">
        <v>3.8</v>
      </c>
      <c r="F74" s="4">
        <f t="shared" si="2"/>
        <v>1.1585365853658536E-2</v>
      </c>
      <c r="G74" s="4"/>
      <c r="H74" s="4"/>
      <c r="I74" s="4"/>
      <c r="J74" s="4"/>
      <c r="K74" s="4"/>
      <c r="S74" s="7"/>
      <c r="U74" s="4"/>
      <c r="V74" s="1"/>
      <c r="W74" s="8"/>
      <c r="X74" s="8"/>
      <c r="Y74" s="4"/>
      <c r="AA74" s="7"/>
      <c r="AC74" s="1"/>
      <c r="AD74" s="8"/>
      <c r="AE74" s="8"/>
      <c r="AF74" s="9"/>
      <c r="AG74" s="2"/>
    </row>
    <row r="75" spans="1:33" x14ac:dyDescent="0.3">
      <c r="A75" s="1">
        <v>45789</v>
      </c>
      <c r="B75">
        <v>330</v>
      </c>
      <c r="C75">
        <v>321</v>
      </c>
      <c r="D75" s="4">
        <f t="shared" si="3"/>
        <v>0.97272727272727277</v>
      </c>
      <c r="E75">
        <v>3.7</v>
      </c>
      <c r="F75" s="4">
        <f t="shared" si="2"/>
        <v>1.1526479750778817E-2</v>
      </c>
      <c r="G75" s="4"/>
      <c r="H75" s="4"/>
      <c r="I75" s="4"/>
      <c r="J75" s="4"/>
      <c r="K75" s="4"/>
      <c r="S75" s="7"/>
      <c r="U75" s="4"/>
      <c r="V75" s="1"/>
      <c r="W75" s="8"/>
      <c r="X75" s="8"/>
      <c r="Y75" s="4"/>
      <c r="AA75" s="7"/>
      <c r="AC75" s="1"/>
      <c r="AD75" s="8"/>
      <c r="AE75" s="8"/>
      <c r="AF75" s="9"/>
      <c r="AG75" s="2"/>
    </row>
    <row r="76" spans="1:33" x14ac:dyDescent="0.3">
      <c r="A76" s="1">
        <v>45790</v>
      </c>
      <c r="B76">
        <v>330</v>
      </c>
      <c r="C76">
        <v>324</v>
      </c>
      <c r="D76" s="4">
        <f t="shared" si="3"/>
        <v>0.98181818181818181</v>
      </c>
      <c r="E76">
        <v>3.4</v>
      </c>
      <c r="F76" s="4">
        <f t="shared" si="2"/>
        <v>1.0493827160493827E-2</v>
      </c>
      <c r="G76" s="4"/>
      <c r="H76" s="4"/>
      <c r="I76" s="4"/>
      <c r="J76" s="4"/>
      <c r="K76" s="4"/>
      <c r="S76" s="7"/>
      <c r="U76" s="4"/>
      <c r="V76" s="1"/>
      <c r="W76" s="8"/>
      <c r="X76" s="8"/>
      <c r="Y76" s="4"/>
      <c r="AA76" s="7"/>
      <c r="AC76" s="1"/>
      <c r="AD76" s="8"/>
      <c r="AE76" s="8"/>
      <c r="AF76" s="9"/>
      <c r="AG76" s="2"/>
    </row>
    <row r="77" spans="1:33" x14ac:dyDescent="0.3">
      <c r="A77" s="1">
        <v>45791</v>
      </c>
      <c r="B77">
        <v>320</v>
      </c>
      <c r="C77">
        <v>325</v>
      </c>
      <c r="D77" s="4">
        <f t="shared" si="3"/>
        <v>1.015625</v>
      </c>
      <c r="E77">
        <v>6.2</v>
      </c>
      <c r="F77" s="4">
        <f t="shared" si="2"/>
        <v>1.9076923076923078E-2</v>
      </c>
      <c r="G77" s="4"/>
      <c r="H77" s="4"/>
      <c r="I77" s="4"/>
      <c r="J77" s="4"/>
      <c r="K77" s="4"/>
      <c r="S77" s="7"/>
      <c r="U77" s="4"/>
      <c r="V77" s="1"/>
      <c r="W77" s="8"/>
      <c r="X77" s="8"/>
      <c r="Y77" s="4"/>
      <c r="AA77" s="7"/>
      <c r="AC77" s="1"/>
      <c r="AD77" s="8"/>
      <c r="AE77" s="8"/>
      <c r="AF77" s="9"/>
      <c r="AG77" s="2"/>
    </row>
    <row r="78" spans="1:33" x14ac:dyDescent="0.3">
      <c r="A78" s="1">
        <v>45792</v>
      </c>
      <c r="B78">
        <v>310</v>
      </c>
      <c r="C78">
        <v>306</v>
      </c>
      <c r="D78" s="4">
        <f t="shared" si="3"/>
        <v>0.98709677419354835</v>
      </c>
      <c r="E78">
        <v>6.9</v>
      </c>
      <c r="F78" s="4">
        <f t="shared" si="2"/>
        <v>2.2549019607843137E-2</v>
      </c>
      <c r="G78" s="4"/>
      <c r="H78" s="4"/>
      <c r="I78" s="4"/>
      <c r="J78" s="4"/>
      <c r="K78" s="4"/>
      <c r="S78" s="7"/>
      <c r="U78" s="4"/>
      <c r="V78" s="1"/>
      <c r="W78" s="8"/>
      <c r="X78" s="8"/>
      <c r="Y78" s="4"/>
      <c r="AA78" s="7"/>
      <c r="AC78" s="1"/>
      <c r="AD78" s="8"/>
      <c r="AE78" s="8"/>
      <c r="AF78" s="9"/>
      <c r="AG78" s="2"/>
    </row>
    <row r="79" spans="1:33" x14ac:dyDescent="0.3">
      <c r="A79" s="1">
        <v>45793</v>
      </c>
      <c r="B79">
        <v>320</v>
      </c>
      <c r="C79">
        <v>296</v>
      </c>
      <c r="D79" s="4">
        <f t="shared" si="3"/>
        <v>0.92500000000000004</v>
      </c>
      <c r="E79">
        <v>8.4</v>
      </c>
      <c r="F79" s="4">
        <f t="shared" si="2"/>
        <v>2.837837837837838E-2</v>
      </c>
      <c r="G79" s="4"/>
      <c r="H79" s="4"/>
      <c r="I79" s="4"/>
      <c r="J79" s="4"/>
      <c r="K79" s="4"/>
      <c r="S79" s="7"/>
      <c r="U79" s="4"/>
      <c r="V79" s="1"/>
      <c r="W79" s="8"/>
      <c r="X79" s="8"/>
      <c r="Y79" s="4"/>
      <c r="AA79" s="7"/>
      <c r="AC79" s="1"/>
      <c r="AD79" s="8"/>
      <c r="AE79" s="8"/>
      <c r="AF79" s="9"/>
      <c r="AG79" s="2"/>
    </row>
    <row r="80" spans="1:33" x14ac:dyDescent="0.3">
      <c r="A80" s="3">
        <v>45794</v>
      </c>
      <c r="B80">
        <v>150</v>
      </c>
      <c r="C80">
        <v>153</v>
      </c>
      <c r="D80" s="4">
        <f t="shared" si="3"/>
        <v>1.02</v>
      </c>
      <c r="E80">
        <v>1.3</v>
      </c>
      <c r="F80" s="4">
        <f t="shared" si="2"/>
        <v>8.4967320261437919E-3</v>
      </c>
      <c r="G80" s="4"/>
      <c r="H80" s="4"/>
      <c r="I80" s="4"/>
      <c r="J80" s="4"/>
      <c r="K80" s="4"/>
      <c r="S80" s="7"/>
      <c r="U80" s="4"/>
      <c r="V80" s="1"/>
      <c r="W80" s="8"/>
      <c r="X80" s="8"/>
      <c r="Y80" s="4"/>
      <c r="AA80" s="7"/>
      <c r="AC80" s="1"/>
      <c r="AD80" s="8"/>
      <c r="AE80" s="8"/>
      <c r="AF80" s="9"/>
      <c r="AG80" s="2"/>
    </row>
    <row r="81" spans="1:32" x14ac:dyDescent="0.3">
      <c r="A81" s="1">
        <v>45795</v>
      </c>
      <c r="B81">
        <v>310</v>
      </c>
      <c r="C81">
        <v>283</v>
      </c>
      <c r="D81" s="4">
        <f t="shared" si="3"/>
        <v>0.91290322580645167</v>
      </c>
      <c r="E81">
        <v>3.5</v>
      </c>
      <c r="F81" s="4">
        <f t="shared" si="2"/>
        <v>1.2367491166077738E-2</v>
      </c>
      <c r="G81" s="4"/>
      <c r="H81" s="4"/>
      <c r="I81" s="4"/>
      <c r="J81" s="4"/>
      <c r="K81" s="4"/>
      <c r="S81" s="7"/>
      <c r="U81" s="4"/>
      <c r="V81" s="1"/>
      <c r="W81" s="8"/>
      <c r="X81" s="8"/>
      <c r="Y81" s="4"/>
      <c r="AA81" s="7"/>
      <c r="AC81" s="1"/>
      <c r="AD81" s="8"/>
      <c r="AE81" s="8"/>
      <c r="AF81" s="4"/>
    </row>
    <row r="82" spans="1:32" x14ac:dyDescent="0.3">
      <c r="A82" s="1">
        <v>45796</v>
      </c>
      <c r="B82">
        <v>330</v>
      </c>
      <c r="C82">
        <v>318</v>
      </c>
      <c r="D82" s="4">
        <f t="shared" si="3"/>
        <v>0.96363636363636362</v>
      </c>
      <c r="E82">
        <v>3.8</v>
      </c>
      <c r="F82" s="4">
        <f t="shared" si="2"/>
        <v>1.1949685534591194E-2</v>
      </c>
      <c r="G82" s="4"/>
      <c r="H82" s="4"/>
      <c r="I82" s="4"/>
      <c r="J82" s="4"/>
      <c r="K82" s="4"/>
      <c r="S82" s="7"/>
      <c r="U82" s="4"/>
      <c r="V82" s="1"/>
      <c r="W82" s="8"/>
      <c r="X82" s="8"/>
      <c r="Y82" s="4"/>
      <c r="AA82" s="7"/>
      <c r="AC82" s="1"/>
      <c r="AD82" s="8"/>
      <c r="AE82" s="8"/>
      <c r="AF82" s="4"/>
    </row>
    <row r="83" spans="1:32" x14ac:dyDescent="0.3">
      <c r="A83" s="1">
        <v>45797</v>
      </c>
      <c r="B83">
        <v>350</v>
      </c>
      <c r="C83">
        <v>343</v>
      </c>
      <c r="D83" s="4">
        <f t="shared" si="3"/>
        <v>0.98</v>
      </c>
      <c r="E83">
        <v>4.2</v>
      </c>
      <c r="F83" s="4">
        <f t="shared" si="2"/>
        <v>1.2244897959183675E-2</v>
      </c>
      <c r="G83" s="4"/>
      <c r="H83" s="4"/>
      <c r="I83" s="4"/>
      <c r="J83" s="4"/>
      <c r="K83" s="4"/>
      <c r="S83" s="7"/>
      <c r="U83" s="4"/>
      <c r="V83" s="1"/>
      <c r="W83" s="8"/>
      <c r="X83" s="8"/>
      <c r="Y83" s="4"/>
      <c r="AA83" s="7"/>
      <c r="AC83" s="1"/>
      <c r="AD83" s="8"/>
      <c r="AE83" s="8"/>
      <c r="AF83" s="4"/>
    </row>
    <row r="84" spans="1:32" x14ac:dyDescent="0.3">
      <c r="A84" s="1">
        <v>45798</v>
      </c>
      <c r="B84">
        <v>300</v>
      </c>
      <c r="C84">
        <v>304</v>
      </c>
      <c r="D84" s="4">
        <f t="shared" si="3"/>
        <v>1.0133333333333334</v>
      </c>
      <c r="E84">
        <v>2.9</v>
      </c>
      <c r="F84" s="4">
        <f t="shared" si="2"/>
        <v>9.5394736842105265E-3</v>
      </c>
      <c r="G84" s="4"/>
      <c r="H84" s="4"/>
      <c r="I84" s="4"/>
      <c r="J84" s="4"/>
      <c r="K84" s="4"/>
      <c r="S84" s="7"/>
      <c r="U84" s="4"/>
      <c r="V84" s="1"/>
      <c r="W84" s="8"/>
      <c r="X84" s="8"/>
      <c r="Y84" s="4"/>
      <c r="AA84" s="7"/>
      <c r="AC84" s="1"/>
      <c r="AD84" s="8"/>
      <c r="AE84" s="8"/>
      <c r="AF84" s="4"/>
    </row>
    <row r="85" spans="1:32" x14ac:dyDescent="0.3">
      <c r="A85" s="1">
        <v>45799</v>
      </c>
      <c r="B85">
        <v>300</v>
      </c>
      <c r="C85">
        <v>270</v>
      </c>
      <c r="D85" s="4">
        <f t="shared" si="3"/>
        <v>0.9</v>
      </c>
      <c r="E85">
        <v>2.4</v>
      </c>
      <c r="F85" s="4">
        <f t="shared" si="2"/>
        <v>8.8888888888888889E-3</v>
      </c>
      <c r="G85" s="4"/>
      <c r="H85" s="4"/>
      <c r="I85" s="4"/>
      <c r="J85" s="4"/>
      <c r="K85" s="4"/>
      <c r="S85" s="7"/>
      <c r="U85" s="4"/>
      <c r="V85" s="1"/>
      <c r="W85" s="8"/>
      <c r="X85" s="8"/>
      <c r="Y85" s="4"/>
      <c r="AA85" s="7"/>
      <c r="AC85" s="1"/>
      <c r="AD85" s="8"/>
      <c r="AE85" s="8"/>
      <c r="AF85" s="4"/>
    </row>
    <row r="86" spans="1:32" x14ac:dyDescent="0.3">
      <c r="A86" s="1">
        <v>45800</v>
      </c>
      <c r="B86">
        <v>300</v>
      </c>
      <c r="C86">
        <v>275</v>
      </c>
      <c r="D86" s="4">
        <f t="shared" si="3"/>
        <v>0.91666666666666663</v>
      </c>
      <c r="E86">
        <v>5.0999999999999996</v>
      </c>
      <c r="F86" s="4">
        <f t="shared" si="2"/>
        <v>1.8545454545454546E-2</v>
      </c>
      <c r="G86" s="4"/>
      <c r="H86" s="4"/>
      <c r="I86" s="4"/>
      <c r="J86" s="4"/>
      <c r="K86" s="4"/>
      <c r="S86" s="7"/>
      <c r="U86" s="4"/>
      <c r="V86" s="1"/>
      <c r="W86" s="8"/>
      <c r="X86" s="8"/>
      <c r="Y86" s="4"/>
      <c r="AA86" s="7"/>
      <c r="AC86" s="1"/>
      <c r="AD86" s="8"/>
      <c r="AE86" s="8"/>
      <c r="AF86" s="4"/>
    </row>
    <row r="87" spans="1:32" x14ac:dyDescent="0.3">
      <c r="A87" s="3">
        <v>45801</v>
      </c>
      <c r="B87">
        <v>140</v>
      </c>
      <c r="C87">
        <v>137</v>
      </c>
      <c r="D87" s="4">
        <f t="shared" si="3"/>
        <v>0.97857142857142854</v>
      </c>
      <c r="E87">
        <v>2.8</v>
      </c>
      <c r="F87" s="4">
        <f t="shared" si="2"/>
        <v>2.0437956204379562E-2</v>
      </c>
      <c r="G87" s="4"/>
      <c r="H87" s="4"/>
      <c r="I87" s="4"/>
      <c r="J87" s="4"/>
      <c r="K87" s="4"/>
      <c r="S87" s="7"/>
      <c r="U87" s="4"/>
      <c r="V87" s="1"/>
      <c r="W87" s="8"/>
      <c r="X87" s="8"/>
      <c r="Y87" s="4"/>
      <c r="AA87" s="7"/>
      <c r="AC87" s="1"/>
      <c r="AD87" s="8"/>
      <c r="AE87" s="8"/>
      <c r="AF87" s="4"/>
    </row>
    <row r="88" spans="1:32" x14ac:dyDescent="0.3">
      <c r="A88" s="1">
        <v>45802</v>
      </c>
      <c r="B88">
        <v>300</v>
      </c>
      <c r="C88">
        <v>288</v>
      </c>
      <c r="D88" s="4">
        <f t="shared" si="3"/>
        <v>0.96</v>
      </c>
      <c r="E88">
        <v>4.2</v>
      </c>
      <c r="F88" s="4">
        <f t="shared" si="2"/>
        <v>1.4583333333333334E-2</v>
      </c>
      <c r="G88" s="4"/>
      <c r="H88" s="4"/>
      <c r="I88" s="4"/>
      <c r="J88" s="4"/>
      <c r="K88" s="4"/>
      <c r="S88" s="7"/>
      <c r="U88" s="4"/>
      <c r="V88" s="1"/>
      <c r="W88" s="8"/>
      <c r="X88" s="8"/>
      <c r="Y88" s="4"/>
      <c r="AA88" s="7"/>
      <c r="AC88" s="1"/>
      <c r="AD88" s="8"/>
      <c r="AE88" s="8"/>
      <c r="AF88" s="4"/>
    </row>
    <row r="89" spans="1:32" x14ac:dyDescent="0.3">
      <c r="A89" s="1">
        <v>45803</v>
      </c>
      <c r="B89">
        <v>300</v>
      </c>
      <c r="C89">
        <v>288</v>
      </c>
      <c r="D89" s="4">
        <f t="shared" si="3"/>
        <v>0.96</v>
      </c>
      <c r="E89">
        <v>5.4</v>
      </c>
      <c r="F89" s="4">
        <f t="shared" si="2"/>
        <v>1.8750000000000003E-2</v>
      </c>
      <c r="G89" s="4"/>
      <c r="H89" s="4"/>
      <c r="I89" s="4"/>
      <c r="J89" s="4"/>
      <c r="K89" s="4"/>
      <c r="S89" s="7"/>
      <c r="U89" s="4"/>
      <c r="V89" s="1"/>
      <c r="W89" s="8"/>
      <c r="X89" s="8"/>
      <c r="Y89" s="4"/>
      <c r="AA89" s="7"/>
      <c r="AC89" s="1"/>
      <c r="AD89" s="8"/>
      <c r="AE89" s="8"/>
      <c r="AF89" s="4"/>
    </row>
    <row r="90" spans="1:32" x14ac:dyDescent="0.3">
      <c r="A90" s="1">
        <v>45804</v>
      </c>
      <c r="B90">
        <v>320</v>
      </c>
      <c r="C90">
        <v>314</v>
      </c>
      <c r="D90" s="4">
        <f t="shared" si="3"/>
        <v>0.98124999999999996</v>
      </c>
      <c r="E90">
        <v>7.4</v>
      </c>
      <c r="F90" s="4">
        <f t="shared" si="2"/>
        <v>2.3566878980891721E-2</v>
      </c>
      <c r="G90" s="4"/>
      <c r="H90" s="4"/>
      <c r="I90" s="4"/>
      <c r="J90" s="4"/>
      <c r="K90" s="4"/>
      <c r="S90" s="7"/>
      <c r="U90" s="4"/>
      <c r="V90" s="1"/>
      <c r="W90" s="8"/>
      <c r="X90" s="8"/>
      <c r="Y90" s="4"/>
      <c r="AA90" s="7"/>
      <c r="AC90" s="1"/>
      <c r="AD90" s="8"/>
      <c r="AE90" s="8"/>
      <c r="AF90" s="4"/>
    </row>
    <row r="91" spans="1:32" x14ac:dyDescent="0.3">
      <c r="A91" s="1">
        <v>45805</v>
      </c>
      <c r="B91">
        <v>320</v>
      </c>
      <c r="C91">
        <v>310</v>
      </c>
      <c r="D91" s="4">
        <f t="shared" si="3"/>
        <v>0.96875</v>
      </c>
      <c r="E91">
        <v>6.2</v>
      </c>
      <c r="F91" s="4">
        <f t="shared" si="2"/>
        <v>0.02</v>
      </c>
      <c r="G91" s="4"/>
      <c r="H91" s="4"/>
      <c r="I91" s="4"/>
      <c r="J91" s="4"/>
      <c r="K91" s="4"/>
      <c r="S91" s="7"/>
      <c r="U91" s="4"/>
      <c r="V91" s="1"/>
      <c r="W91" s="8"/>
      <c r="X91" s="8"/>
      <c r="Y91" s="4"/>
      <c r="AA91" s="7"/>
      <c r="AC91" s="1"/>
      <c r="AD91" s="8"/>
      <c r="AE91" s="8"/>
      <c r="AF91" s="4"/>
    </row>
    <row r="92" spans="1:32" x14ac:dyDescent="0.3">
      <c r="A92" s="1">
        <v>45806</v>
      </c>
      <c r="B92">
        <v>310</v>
      </c>
      <c r="C92">
        <v>294</v>
      </c>
      <c r="D92" s="4">
        <f t="shared" si="3"/>
        <v>0.94838709677419353</v>
      </c>
      <c r="E92">
        <v>6.9</v>
      </c>
      <c r="F92" s="4">
        <f t="shared" si="2"/>
        <v>2.3469387755102041E-2</v>
      </c>
      <c r="G92" s="4"/>
      <c r="H92" s="4"/>
      <c r="I92" s="4"/>
      <c r="J92" s="4"/>
      <c r="K92" s="4"/>
      <c r="S92" s="7"/>
      <c r="U92" s="4"/>
      <c r="V92" s="1"/>
      <c r="W92" s="8"/>
      <c r="X92" s="8"/>
      <c r="Y92" s="4"/>
      <c r="AA92" s="7"/>
      <c r="AC92" s="1"/>
      <c r="AD92" s="8"/>
      <c r="AE92" s="8"/>
      <c r="AF92" s="4"/>
    </row>
    <row r="93" spans="1:32" x14ac:dyDescent="0.3">
      <c r="A93" s="1">
        <v>45807</v>
      </c>
      <c r="B93">
        <v>310</v>
      </c>
      <c r="C93">
        <v>294</v>
      </c>
      <c r="D93" s="4">
        <f t="shared" si="3"/>
        <v>0.94838709677419353</v>
      </c>
      <c r="E93">
        <v>4.4000000000000004</v>
      </c>
      <c r="F93" s="4">
        <f t="shared" si="2"/>
        <v>1.4965986394557824E-2</v>
      </c>
      <c r="G93" s="4"/>
      <c r="H93" s="4"/>
      <c r="I93" s="4"/>
      <c r="J93" s="4"/>
      <c r="K93" s="4"/>
      <c r="S93" s="7"/>
      <c r="U93" s="4"/>
      <c r="V93" s="1"/>
      <c r="W93" s="8"/>
      <c r="X93" s="8"/>
      <c r="Y93" s="4"/>
      <c r="AA93" s="7"/>
      <c r="AC93" s="1"/>
      <c r="AD93" s="8"/>
      <c r="AE93" s="8"/>
      <c r="AF93" s="4"/>
    </row>
    <row r="94" spans="1:32" x14ac:dyDescent="0.3">
      <c r="A94" s="3">
        <v>45808</v>
      </c>
      <c r="B94">
        <v>140</v>
      </c>
      <c r="C94">
        <v>137</v>
      </c>
      <c r="D94" s="4">
        <f t="shared" si="3"/>
        <v>0.97857142857142854</v>
      </c>
      <c r="E94">
        <v>1.8</v>
      </c>
      <c r="F94" s="4">
        <f t="shared" si="2"/>
        <v>1.3138686131386862E-2</v>
      </c>
      <c r="G94" s="4"/>
      <c r="H94" s="4"/>
      <c r="I94" s="4"/>
      <c r="J94" s="4"/>
      <c r="K94" s="4"/>
      <c r="S94" s="7"/>
      <c r="U94" s="4"/>
      <c r="V94" s="1"/>
      <c r="W94" s="8"/>
      <c r="X94" s="8"/>
      <c r="Y94" s="4"/>
      <c r="AA94" s="7"/>
      <c r="AC94" s="1"/>
      <c r="AD94" s="8"/>
      <c r="AE94" s="8"/>
      <c r="AF94" s="4"/>
    </row>
  </sheetData>
  <mergeCells count="1">
    <mergeCell ref="A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5BB3B-6F52-41F3-B5FF-AA3394442CF7}">
  <dimension ref="A1:L94"/>
  <sheetViews>
    <sheetView zoomScale="80" zoomScaleNormal="80" workbookViewId="0">
      <selection activeCell="J19" sqref="J19"/>
    </sheetView>
  </sheetViews>
  <sheetFormatPr baseColWidth="10" defaultRowHeight="14.4" x14ac:dyDescent="0.3"/>
  <cols>
    <col min="1" max="1" width="10.33203125" customWidth="1"/>
    <col min="2" max="2" width="12.33203125" customWidth="1"/>
    <col min="3" max="3" width="23.33203125" customWidth="1"/>
    <col min="4" max="4" width="22.88671875" customWidth="1"/>
    <col min="5" max="5" width="12.6640625" customWidth="1"/>
    <col min="6" max="6" width="14.6640625" customWidth="1"/>
    <col min="9" max="9" width="17.6640625" bestFit="1" customWidth="1"/>
    <col min="10" max="10" width="20.77734375" bestFit="1" customWidth="1"/>
    <col min="11" max="11" width="21" bestFit="1" customWidth="1"/>
    <col min="12" max="13" width="27.109375" bestFit="1" customWidth="1"/>
  </cols>
  <sheetData>
    <row r="1" spans="1:12" x14ac:dyDescent="0.3">
      <c r="A1" s="14" t="s">
        <v>10</v>
      </c>
      <c r="B1" s="14"/>
      <c r="C1" s="14"/>
      <c r="D1" s="14"/>
      <c r="E1" s="14"/>
      <c r="F1" s="14"/>
    </row>
    <row r="2" spans="1:12" x14ac:dyDescent="0.3">
      <c r="A2" s="14"/>
      <c r="B2" s="14"/>
      <c r="C2" s="14"/>
      <c r="D2" s="14"/>
      <c r="E2" s="14"/>
      <c r="F2" s="14"/>
    </row>
    <row r="3" spans="1:12" x14ac:dyDescent="0.3">
      <c r="A3" s="2" t="s">
        <v>0</v>
      </c>
      <c r="B3" s="2" t="s">
        <v>7</v>
      </c>
      <c r="C3" s="2" t="s">
        <v>12</v>
      </c>
      <c r="D3" s="2" t="s">
        <v>8</v>
      </c>
      <c r="E3" s="2" t="s">
        <v>11</v>
      </c>
      <c r="F3" s="2" t="s">
        <v>9</v>
      </c>
    </row>
    <row r="4" spans="1:12" x14ac:dyDescent="0.3">
      <c r="A4" s="1">
        <v>45718</v>
      </c>
      <c r="B4">
        <v>270</v>
      </c>
      <c r="C4">
        <v>22</v>
      </c>
      <c r="D4">
        <v>4.2</v>
      </c>
      <c r="E4">
        <f>+C4-D4</f>
        <v>17.8</v>
      </c>
      <c r="F4" s="7">
        <f>+B4/E4</f>
        <v>15.168539325842696</v>
      </c>
      <c r="I4" s="10" t="s">
        <v>14</v>
      </c>
      <c r="J4" t="s">
        <v>35</v>
      </c>
      <c r="K4" t="s">
        <v>36</v>
      </c>
      <c r="L4" t="s">
        <v>37</v>
      </c>
    </row>
    <row r="5" spans="1:12" x14ac:dyDescent="0.3">
      <c r="A5" s="1">
        <v>45719</v>
      </c>
      <c r="B5">
        <v>265</v>
      </c>
      <c r="C5">
        <v>22</v>
      </c>
      <c r="D5">
        <v>3.8</v>
      </c>
      <c r="E5">
        <f>+C5-D5</f>
        <v>18.2</v>
      </c>
      <c r="F5" s="7">
        <f t="shared" ref="F5:F68" si="0">+B5/E5</f>
        <v>14.56043956043956</v>
      </c>
      <c r="I5" s="11" t="s">
        <v>16</v>
      </c>
      <c r="J5">
        <v>7549</v>
      </c>
      <c r="K5">
        <v>519.6</v>
      </c>
      <c r="L5" s="7">
        <v>14.802213311008661</v>
      </c>
    </row>
    <row r="6" spans="1:12" x14ac:dyDescent="0.3">
      <c r="A6" s="1">
        <v>45720</v>
      </c>
      <c r="B6">
        <v>255</v>
      </c>
      <c r="C6">
        <v>22</v>
      </c>
      <c r="D6">
        <v>2.2000000000000002</v>
      </c>
      <c r="E6">
        <f t="shared" ref="E6:E68" si="1">+C6-D6</f>
        <v>19.8</v>
      </c>
      <c r="F6" s="7">
        <f t="shared" si="0"/>
        <v>12.878787878787879</v>
      </c>
      <c r="I6" s="11" t="s">
        <v>17</v>
      </c>
      <c r="J6">
        <v>7755</v>
      </c>
      <c r="K6">
        <v>519.9</v>
      </c>
      <c r="L6" s="7">
        <v>15.440686785778876</v>
      </c>
    </row>
    <row r="7" spans="1:12" x14ac:dyDescent="0.3">
      <c r="A7" s="1">
        <v>45721</v>
      </c>
      <c r="B7">
        <v>268</v>
      </c>
      <c r="C7">
        <v>22</v>
      </c>
      <c r="D7">
        <v>2.2000000000000002</v>
      </c>
      <c r="E7">
        <f>+C7-D7</f>
        <v>19.8</v>
      </c>
      <c r="F7" s="7">
        <f>+B7/E7</f>
        <v>13.535353535353535</v>
      </c>
      <c r="I7" s="11" t="s">
        <v>18</v>
      </c>
      <c r="J7">
        <v>7889</v>
      </c>
      <c r="K7">
        <v>517.19999999999993</v>
      </c>
      <c r="L7" s="7">
        <v>15.518580322552761</v>
      </c>
    </row>
    <row r="8" spans="1:12" x14ac:dyDescent="0.3">
      <c r="A8" s="1">
        <v>45722</v>
      </c>
      <c r="B8">
        <v>275</v>
      </c>
      <c r="C8">
        <v>22</v>
      </c>
      <c r="D8">
        <v>3.2</v>
      </c>
      <c r="E8">
        <f t="shared" si="1"/>
        <v>18.8</v>
      </c>
      <c r="F8" s="7">
        <f>+B8/E8</f>
        <v>14.627659574468085</v>
      </c>
      <c r="I8" s="11" t="s">
        <v>15</v>
      </c>
      <c r="J8">
        <v>23193</v>
      </c>
      <c r="K8">
        <v>1556.7000000000003</v>
      </c>
      <c r="L8" s="7">
        <v>15.256736185744638</v>
      </c>
    </row>
    <row r="9" spans="1:12" x14ac:dyDescent="0.3">
      <c r="A9" s="1">
        <v>45723</v>
      </c>
      <c r="B9">
        <v>270</v>
      </c>
      <c r="C9">
        <v>22</v>
      </c>
      <c r="D9">
        <v>3.6</v>
      </c>
      <c r="E9">
        <f t="shared" si="1"/>
        <v>18.399999999999999</v>
      </c>
      <c r="F9" s="7">
        <f t="shared" si="0"/>
        <v>14.673913043478262</v>
      </c>
    </row>
    <row r="10" spans="1:12" x14ac:dyDescent="0.3">
      <c r="A10" s="3">
        <v>45724</v>
      </c>
      <c r="B10">
        <v>145</v>
      </c>
      <c r="C10">
        <v>10</v>
      </c>
      <c r="D10">
        <v>2.1</v>
      </c>
      <c r="E10">
        <f t="shared" si="1"/>
        <v>7.9</v>
      </c>
      <c r="F10" s="7">
        <f>+B10/E10</f>
        <v>18.354430379746834</v>
      </c>
    </row>
    <row r="11" spans="1:12" x14ac:dyDescent="0.3">
      <c r="A11" s="1">
        <v>45725</v>
      </c>
      <c r="B11">
        <v>282</v>
      </c>
      <c r="C11">
        <v>22</v>
      </c>
      <c r="D11">
        <v>3.2</v>
      </c>
      <c r="E11">
        <f t="shared" si="1"/>
        <v>18.8</v>
      </c>
      <c r="F11" s="7">
        <f>+B11/E11</f>
        <v>15</v>
      </c>
    </row>
    <row r="12" spans="1:12" x14ac:dyDescent="0.3">
      <c r="A12" s="1">
        <v>45726</v>
      </c>
      <c r="B12">
        <v>261</v>
      </c>
      <c r="C12">
        <v>22</v>
      </c>
      <c r="D12">
        <v>2.4</v>
      </c>
      <c r="E12">
        <f t="shared" si="1"/>
        <v>19.600000000000001</v>
      </c>
      <c r="F12" s="7">
        <f t="shared" si="0"/>
        <v>13.316326530612244</v>
      </c>
    </row>
    <row r="13" spans="1:12" x14ac:dyDescent="0.3">
      <c r="A13" s="1">
        <v>45727</v>
      </c>
      <c r="B13">
        <v>265</v>
      </c>
      <c r="C13">
        <v>22</v>
      </c>
      <c r="D13">
        <v>2.2000000000000002</v>
      </c>
      <c r="E13">
        <f t="shared" si="1"/>
        <v>19.8</v>
      </c>
      <c r="F13" s="7">
        <f t="shared" si="0"/>
        <v>13.383838383838384</v>
      </c>
    </row>
    <row r="14" spans="1:12" x14ac:dyDescent="0.3">
      <c r="A14" s="1">
        <v>45728</v>
      </c>
      <c r="B14">
        <v>265</v>
      </c>
      <c r="C14">
        <v>22</v>
      </c>
      <c r="D14">
        <v>2.5</v>
      </c>
      <c r="E14">
        <f t="shared" si="1"/>
        <v>19.5</v>
      </c>
      <c r="F14" s="7">
        <f t="shared" si="0"/>
        <v>13.589743589743589</v>
      </c>
    </row>
    <row r="15" spans="1:12" x14ac:dyDescent="0.3">
      <c r="A15" s="1">
        <v>45729</v>
      </c>
      <c r="B15">
        <v>260</v>
      </c>
      <c r="C15">
        <v>22</v>
      </c>
      <c r="D15">
        <v>4.0999999999999996</v>
      </c>
      <c r="E15">
        <f t="shared" si="1"/>
        <v>17.899999999999999</v>
      </c>
      <c r="F15" s="7">
        <f t="shared" si="0"/>
        <v>14.52513966480447</v>
      </c>
    </row>
    <row r="16" spans="1:12" x14ac:dyDescent="0.3">
      <c r="A16" s="1">
        <v>45730</v>
      </c>
      <c r="B16">
        <v>270</v>
      </c>
      <c r="C16">
        <v>22</v>
      </c>
      <c r="D16">
        <v>3.6</v>
      </c>
      <c r="E16">
        <f t="shared" si="1"/>
        <v>18.399999999999999</v>
      </c>
      <c r="F16" s="7">
        <f t="shared" si="0"/>
        <v>14.673913043478262</v>
      </c>
    </row>
    <row r="17" spans="1:6" x14ac:dyDescent="0.3">
      <c r="A17" s="3">
        <v>45731</v>
      </c>
      <c r="B17">
        <v>145</v>
      </c>
      <c r="C17">
        <v>10</v>
      </c>
      <c r="D17">
        <v>1.9</v>
      </c>
      <c r="E17">
        <f t="shared" si="1"/>
        <v>8.1</v>
      </c>
      <c r="F17" s="7">
        <f t="shared" si="0"/>
        <v>17.901234567901234</v>
      </c>
    </row>
    <row r="18" spans="1:6" x14ac:dyDescent="0.3">
      <c r="A18" s="1">
        <v>45732</v>
      </c>
      <c r="B18">
        <v>265</v>
      </c>
      <c r="C18">
        <v>22</v>
      </c>
      <c r="D18">
        <v>5.2</v>
      </c>
      <c r="E18">
        <f t="shared" si="1"/>
        <v>16.8</v>
      </c>
      <c r="F18" s="7">
        <f t="shared" si="0"/>
        <v>15.773809523809524</v>
      </c>
    </row>
    <row r="19" spans="1:6" x14ac:dyDescent="0.3">
      <c r="A19" s="1">
        <v>45733</v>
      </c>
      <c r="B19">
        <v>261</v>
      </c>
      <c r="C19">
        <v>22</v>
      </c>
      <c r="D19">
        <v>2.2000000000000002</v>
      </c>
      <c r="E19">
        <f t="shared" si="1"/>
        <v>19.8</v>
      </c>
      <c r="F19" s="7">
        <f t="shared" si="0"/>
        <v>13.181818181818182</v>
      </c>
    </row>
    <row r="20" spans="1:6" x14ac:dyDescent="0.3">
      <c r="A20" s="1">
        <v>45734</v>
      </c>
      <c r="B20">
        <v>260</v>
      </c>
      <c r="C20">
        <v>22</v>
      </c>
      <c r="D20">
        <v>1.3</v>
      </c>
      <c r="E20">
        <f t="shared" si="1"/>
        <v>20.7</v>
      </c>
      <c r="F20" s="7">
        <f t="shared" si="0"/>
        <v>12.560386473429952</v>
      </c>
    </row>
    <row r="21" spans="1:6" x14ac:dyDescent="0.3">
      <c r="A21" s="1">
        <v>45735</v>
      </c>
      <c r="B21">
        <v>254</v>
      </c>
      <c r="C21">
        <v>22</v>
      </c>
      <c r="D21">
        <v>4.2</v>
      </c>
      <c r="E21">
        <f t="shared" si="1"/>
        <v>17.8</v>
      </c>
      <c r="F21" s="7">
        <f t="shared" si="0"/>
        <v>14.269662921348313</v>
      </c>
    </row>
    <row r="22" spans="1:6" x14ac:dyDescent="0.3">
      <c r="A22" s="1">
        <v>45736</v>
      </c>
      <c r="B22">
        <v>268</v>
      </c>
      <c r="C22">
        <v>22</v>
      </c>
      <c r="D22">
        <v>2.1</v>
      </c>
      <c r="E22">
        <f t="shared" si="1"/>
        <v>19.899999999999999</v>
      </c>
      <c r="F22" s="7">
        <f t="shared" si="0"/>
        <v>13.467336683417086</v>
      </c>
    </row>
    <row r="23" spans="1:6" x14ac:dyDescent="0.3">
      <c r="A23" s="1">
        <v>45737</v>
      </c>
      <c r="B23">
        <v>270</v>
      </c>
      <c r="C23">
        <v>22</v>
      </c>
      <c r="D23">
        <v>4.0999999999999996</v>
      </c>
      <c r="E23">
        <f t="shared" si="1"/>
        <v>17.899999999999999</v>
      </c>
      <c r="F23" s="7">
        <f t="shared" si="0"/>
        <v>15.083798882681565</v>
      </c>
    </row>
    <row r="24" spans="1:6" x14ac:dyDescent="0.3">
      <c r="A24" s="3">
        <v>45738</v>
      </c>
      <c r="B24">
        <v>140</v>
      </c>
      <c r="C24">
        <v>10</v>
      </c>
      <c r="D24">
        <v>2.2000000000000002</v>
      </c>
      <c r="E24">
        <f t="shared" si="1"/>
        <v>7.8</v>
      </c>
      <c r="F24" s="7">
        <f t="shared" si="0"/>
        <v>17.948717948717949</v>
      </c>
    </row>
    <row r="25" spans="1:6" x14ac:dyDescent="0.3">
      <c r="A25" s="1">
        <v>45739</v>
      </c>
      <c r="B25">
        <v>275</v>
      </c>
      <c r="C25">
        <v>22</v>
      </c>
      <c r="D25">
        <v>3.7</v>
      </c>
      <c r="E25">
        <f t="shared" si="1"/>
        <v>18.3</v>
      </c>
      <c r="F25" s="7">
        <f t="shared" si="0"/>
        <v>15.027322404371585</v>
      </c>
    </row>
    <row r="26" spans="1:6" x14ac:dyDescent="0.3">
      <c r="A26" s="1">
        <v>45740</v>
      </c>
      <c r="B26">
        <v>270</v>
      </c>
      <c r="C26">
        <v>22</v>
      </c>
      <c r="D26">
        <v>5.2</v>
      </c>
      <c r="E26">
        <f t="shared" si="1"/>
        <v>16.8</v>
      </c>
      <c r="F26" s="7">
        <f t="shared" si="0"/>
        <v>16.071428571428569</v>
      </c>
    </row>
    <row r="27" spans="1:6" x14ac:dyDescent="0.3">
      <c r="A27" s="1">
        <v>45741</v>
      </c>
      <c r="B27">
        <v>275</v>
      </c>
      <c r="C27">
        <v>22</v>
      </c>
      <c r="D27">
        <v>1.8</v>
      </c>
      <c r="E27">
        <f t="shared" si="1"/>
        <v>20.2</v>
      </c>
      <c r="F27" s="7">
        <f t="shared" si="0"/>
        <v>13.613861386138614</v>
      </c>
    </row>
    <row r="28" spans="1:6" x14ac:dyDescent="0.3">
      <c r="A28" s="1">
        <v>45742</v>
      </c>
      <c r="B28">
        <v>265</v>
      </c>
      <c r="C28">
        <v>22</v>
      </c>
      <c r="D28">
        <v>2.4</v>
      </c>
      <c r="E28">
        <f t="shared" si="1"/>
        <v>19.600000000000001</v>
      </c>
      <c r="F28" s="7">
        <f t="shared" si="0"/>
        <v>13.520408163265305</v>
      </c>
    </row>
    <row r="29" spans="1:6" x14ac:dyDescent="0.3">
      <c r="A29" s="1">
        <v>45743</v>
      </c>
      <c r="B29">
        <v>280</v>
      </c>
      <c r="C29">
        <v>22</v>
      </c>
      <c r="D29">
        <v>2.4</v>
      </c>
      <c r="E29">
        <f t="shared" si="1"/>
        <v>19.600000000000001</v>
      </c>
      <c r="F29" s="7">
        <f t="shared" si="0"/>
        <v>14.285714285714285</v>
      </c>
    </row>
    <row r="30" spans="1:6" x14ac:dyDescent="0.3">
      <c r="A30" s="1">
        <v>45744</v>
      </c>
      <c r="B30">
        <v>280</v>
      </c>
      <c r="C30">
        <v>22</v>
      </c>
      <c r="D30">
        <v>4.5</v>
      </c>
      <c r="E30">
        <f t="shared" si="1"/>
        <v>17.5</v>
      </c>
      <c r="F30" s="7">
        <f t="shared" si="0"/>
        <v>16</v>
      </c>
    </row>
    <row r="31" spans="1:6" x14ac:dyDescent="0.3">
      <c r="A31" s="3">
        <v>45745</v>
      </c>
      <c r="B31">
        <v>140</v>
      </c>
      <c r="C31">
        <v>10</v>
      </c>
      <c r="D31">
        <v>1.2</v>
      </c>
      <c r="E31">
        <f t="shared" si="1"/>
        <v>8.8000000000000007</v>
      </c>
      <c r="F31" s="7">
        <f t="shared" si="0"/>
        <v>15.909090909090908</v>
      </c>
    </row>
    <row r="32" spans="1:6" x14ac:dyDescent="0.3">
      <c r="A32" s="1">
        <v>45746</v>
      </c>
      <c r="B32">
        <v>275</v>
      </c>
      <c r="C32">
        <v>22</v>
      </c>
      <c r="D32">
        <v>4.5</v>
      </c>
      <c r="E32">
        <f t="shared" si="1"/>
        <v>17.5</v>
      </c>
      <c r="F32" s="7">
        <f t="shared" si="0"/>
        <v>15.714285714285714</v>
      </c>
    </row>
    <row r="33" spans="1:6" x14ac:dyDescent="0.3">
      <c r="A33" s="1">
        <v>45747</v>
      </c>
      <c r="B33">
        <v>275</v>
      </c>
      <c r="C33">
        <v>22</v>
      </c>
      <c r="D33">
        <v>4.2</v>
      </c>
      <c r="E33">
        <f t="shared" si="1"/>
        <v>17.8</v>
      </c>
      <c r="F33" s="7">
        <f t="shared" si="0"/>
        <v>15.44943820224719</v>
      </c>
    </row>
    <row r="34" spans="1:6" x14ac:dyDescent="0.3">
      <c r="A34" s="1">
        <v>45748</v>
      </c>
      <c r="B34">
        <v>280</v>
      </c>
      <c r="C34">
        <v>22</v>
      </c>
      <c r="D34">
        <v>4.2</v>
      </c>
      <c r="E34">
        <f t="shared" si="1"/>
        <v>17.8</v>
      </c>
      <c r="F34" s="7">
        <f t="shared" si="0"/>
        <v>15.730337078651685</v>
      </c>
    </row>
    <row r="35" spans="1:6" x14ac:dyDescent="0.3">
      <c r="A35" s="1">
        <v>45749</v>
      </c>
      <c r="B35">
        <v>290</v>
      </c>
      <c r="C35">
        <v>22</v>
      </c>
      <c r="D35">
        <v>3.5</v>
      </c>
      <c r="E35">
        <f t="shared" si="1"/>
        <v>18.5</v>
      </c>
      <c r="F35" s="7">
        <f t="shared" si="0"/>
        <v>15.675675675675675</v>
      </c>
    </row>
    <row r="36" spans="1:6" x14ac:dyDescent="0.3">
      <c r="A36" s="1">
        <v>45750</v>
      </c>
      <c r="B36">
        <v>290</v>
      </c>
      <c r="C36">
        <v>22</v>
      </c>
      <c r="D36">
        <v>3.1</v>
      </c>
      <c r="E36">
        <f t="shared" si="1"/>
        <v>18.899999999999999</v>
      </c>
      <c r="F36" s="7">
        <f t="shared" si="0"/>
        <v>15.343915343915345</v>
      </c>
    </row>
    <row r="37" spans="1:6" x14ac:dyDescent="0.3">
      <c r="A37" s="1">
        <v>45751</v>
      </c>
      <c r="B37">
        <v>275</v>
      </c>
      <c r="C37">
        <v>22</v>
      </c>
      <c r="D37">
        <v>3.9</v>
      </c>
      <c r="E37">
        <f t="shared" si="1"/>
        <v>18.100000000000001</v>
      </c>
      <c r="F37" s="7">
        <f t="shared" si="0"/>
        <v>15.193370165745856</v>
      </c>
    </row>
    <row r="38" spans="1:6" x14ac:dyDescent="0.3">
      <c r="A38" s="3">
        <v>45752</v>
      </c>
      <c r="B38">
        <v>140</v>
      </c>
      <c r="C38">
        <v>10</v>
      </c>
      <c r="D38">
        <v>1.5</v>
      </c>
      <c r="E38">
        <f t="shared" si="1"/>
        <v>8.5</v>
      </c>
      <c r="F38" s="7">
        <f t="shared" si="0"/>
        <v>16.470588235294116</v>
      </c>
    </row>
    <row r="39" spans="1:6" x14ac:dyDescent="0.3">
      <c r="A39" s="1">
        <v>45753</v>
      </c>
      <c r="B39">
        <v>270</v>
      </c>
      <c r="C39">
        <v>22</v>
      </c>
      <c r="D39">
        <v>2.2999999999999998</v>
      </c>
      <c r="E39">
        <f t="shared" si="1"/>
        <v>19.7</v>
      </c>
      <c r="F39" s="7">
        <f t="shared" si="0"/>
        <v>13.705583756345177</v>
      </c>
    </row>
    <row r="40" spans="1:6" x14ac:dyDescent="0.3">
      <c r="A40" s="1">
        <v>45754</v>
      </c>
      <c r="B40">
        <v>270</v>
      </c>
      <c r="C40">
        <v>22</v>
      </c>
      <c r="D40">
        <v>2.6</v>
      </c>
      <c r="E40">
        <f t="shared" si="1"/>
        <v>19.399999999999999</v>
      </c>
      <c r="F40" s="7">
        <f t="shared" si="0"/>
        <v>13.917525773195877</v>
      </c>
    </row>
    <row r="41" spans="1:6" x14ac:dyDescent="0.3">
      <c r="A41" s="1">
        <v>45755</v>
      </c>
      <c r="B41">
        <v>265</v>
      </c>
      <c r="C41">
        <v>22</v>
      </c>
      <c r="D41">
        <v>2.1</v>
      </c>
      <c r="E41">
        <f t="shared" si="1"/>
        <v>19.899999999999999</v>
      </c>
      <c r="F41" s="7">
        <f t="shared" si="0"/>
        <v>13.316582914572866</v>
      </c>
    </row>
    <row r="42" spans="1:6" x14ac:dyDescent="0.3">
      <c r="A42" s="1">
        <v>45756</v>
      </c>
      <c r="B42">
        <v>260</v>
      </c>
      <c r="C42">
        <v>22</v>
      </c>
      <c r="D42">
        <v>1.8</v>
      </c>
      <c r="E42">
        <f t="shared" si="1"/>
        <v>20.2</v>
      </c>
      <c r="F42" s="7">
        <f t="shared" si="0"/>
        <v>12.871287128712872</v>
      </c>
    </row>
    <row r="43" spans="1:6" x14ac:dyDescent="0.3">
      <c r="A43" s="1">
        <v>45757</v>
      </c>
      <c r="B43">
        <v>260</v>
      </c>
      <c r="C43">
        <v>22</v>
      </c>
      <c r="D43">
        <v>2.4</v>
      </c>
      <c r="E43">
        <f t="shared" si="1"/>
        <v>19.600000000000001</v>
      </c>
      <c r="F43" s="7">
        <f t="shared" si="0"/>
        <v>13.265306122448978</v>
      </c>
    </row>
    <row r="44" spans="1:6" x14ac:dyDescent="0.3">
      <c r="A44" s="1">
        <v>45758</v>
      </c>
      <c r="B44">
        <v>270</v>
      </c>
      <c r="C44">
        <v>22</v>
      </c>
      <c r="D44">
        <v>3.2</v>
      </c>
      <c r="E44">
        <f t="shared" si="1"/>
        <v>18.8</v>
      </c>
      <c r="F44" s="7">
        <f t="shared" si="0"/>
        <v>14.361702127659575</v>
      </c>
    </row>
    <row r="45" spans="1:6" x14ac:dyDescent="0.3">
      <c r="A45" s="3">
        <v>45759</v>
      </c>
      <c r="B45">
        <v>155</v>
      </c>
      <c r="C45">
        <v>10</v>
      </c>
      <c r="D45">
        <v>1.9</v>
      </c>
      <c r="E45">
        <f t="shared" si="1"/>
        <v>8.1</v>
      </c>
      <c r="F45" s="7">
        <f t="shared" si="0"/>
        <v>19.135802469135804</v>
      </c>
    </row>
    <row r="46" spans="1:6" x14ac:dyDescent="0.3">
      <c r="A46" s="1">
        <v>45760</v>
      </c>
      <c r="B46">
        <v>285</v>
      </c>
      <c r="C46">
        <v>22</v>
      </c>
      <c r="D46">
        <v>3.4</v>
      </c>
      <c r="E46">
        <f t="shared" si="1"/>
        <v>18.600000000000001</v>
      </c>
      <c r="F46" s="7">
        <f t="shared" si="0"/>
        <v>15.32258064516129</v>
      </c>
    </row>
    <row r="47" spans="1:6" x14ac:dyDescent="0.3">
      <c r="A47" s="1">
        <v>45761</v>
      </c>
      <c r="B47">
        <v>280</v>
      </c>
      <c r="C47">
        <v>22</v>
      </c>
      <c r="D47">
        <v>2.4</v>
      </c>
      <c r="E47">
        <f t="shared" si="1"/>
        <v>19.600000000000001</v>
      </c>
      <c r="F47" s="7">
        <f t="shared" si="0"/>
        <v>14.285714285714285</v>
      </c>
    </row>
    <row r="48" spans="1:6" x14ac:dyDescent="0.3">
      <c r="A48" s="1">
        <v>45762</v>
      </c>
      <c r="B48">
        <v>270</v>
      </c>
      <c r="C48">
        <v>22</v>
      </c>
      <c r="D48">
        <v>2.1</v>
      </c>
      <c r="E48">
        <f t="shared" si="1"/>
        <v>19.899999999999999</v>
      </c>
      <c r="F48" s="7">
        <f t="shared" si="0"/>
        <v>13.5678391959799</v>
      </c>
    </row>
    <row r="49" spans="1:6" x14ac:dyDescent="0.3">
      <c r="A49" s="1">
        <v>45763</v>
      </c>
      <c r="B49">
        <v>265</v>
      </c>
      <c r="C49">
        <v>22</v>
      </c>
      <c r="D49">
        <v>1.6</v>
      </c>
      <c r="E49">
        <f t="shared" si="1"/>
        <v>20.399999999999999</v>
      </c>
      <c r="F49" s="7">
        <f t="shared" si="0"/>
        <v>12.990196078431373</v>
      </c>
    </row>
    <row r="50" spans="1:6" x14ac:dyDescent="0.3">
      <c r="A50" s="1">
        <v>45764</v>
      </c>
      <c r="B50">
        <v>265</v>
      </c>
      <c r="C50">
        <v>22</v>
      </c>
      <c r="D50">
        <v>2</v>
      </c>
      <c r="E50">
        <f t="shared" si="1"/>
        <v>20</v>
      </c>
      <c r="F50" s="7">
        <f t="shared" si="0"/>
        <v>13.25</v>
      </c>
    </row>
    <row r="51" spans="1:6" x14ac:dyDescent="0.3">
      <c r="A51" s="1">
        <v>45765</v>
      </c>
      <c r="B51">
        <v>260</v>
      </c>
      <c r="C51">
        <v>22</v>
      </c>
      <c r="D51">
        <v>4.4000000000000004</v>
      </c>
      <c r="E51">
        <f t="shared" si="1"/>
        <v>17.600000000000001</v>
      </c>
      <c r="F51" s="7">
        <f t="shared" si="0"/>
        <v>14.772727272727272</v>
      </c>
    </row>
    <row r="52" spans="1:6" x14ac:dyDescent="0.3">
      <c r="A52" s="3">
        <v>45766</v>
      </c>
      <c r="B52">
        <v>160</v>
      </c>
      <c r="C52">
        <v>10</v>
      </c>
      <c r="D52">
        <v>4.0999999999999996</v>
      </c>
      <c r="E52">
        <f t="shared" si="1"/>
        <v>5.9</v>
      </c>
      <c r="F52" s="7">
        <f t="shared" si="0"/>
        <v>27.118644067796609</v>
      </c>
    </row>
    <row r="53" spans="1:6" x14ac:dyDescent="0.3">
      <c r="A53" s="1">
        <v>45767</v>
      </c>
      <c r="B53">
        <v>270</v>
      </c>
      <c r="C53">
        <v>22</v>
      </c>
      <c r="D53">
        <v>4</v>
      </c>
      <c r="E53">
        <f t="shared" si="1"/>
        <v>18</v>
      </c>
      <c r="F53" s="7">
        <f t="shared" si="0"/>
        <v>15</v>
      </c>
    </row>
    <row r="54" spans="1:6" x14ac:dyDescent="0.3">
      <c r="A54" s="1">
        <v>45768</v>
      </c>
      <c r="B54">
        <v>270</v>
      </c>
      <c r="C54">
        <v>22</v>
      </c>
      <c r="D54">
        <v>2</v>
      </c>
      <c r="E54">
        <f t="shared" si="1"/>
        <v>20</v>
      </c>
      <c r="F54" s="7">
        <f t="shared" si="0"/>
        <v>13.5</v>
      </c>
    </row>
    <row r="55" spans="1:6" x14ac:dyDescent="0.3">
      <c r="A55" s="1">
        <v>45769</v>
      </c>
      <c r="B55">
        <v>280</v>
      </c>
      <c r="C55">
        <v>22</v>
      </c>
      <c r="D55">
        <v>2.4</v>
      </c>
      <c r="E55">
        <f t="shared" si="1"/>
        <v>19.600000000000001</v>
      </c>
      <c r="F55" s="7">
        <f t="shared" si="0"/>
        <v>14.285714285714285</v>
      </c>
    </row>
    <row r="56" spans="1:6" x14ac:dyDescent="0.3">
      <c r="A56" s="1">
        <v>45770</v>
      </c>
      <c r="B56">
        <v>275</v>
      </c>
      <c r="C56">
        <v>22</v>
      </c>
      <c r="D56">
        <v>4.0999999999999996</v>
      </c>
      <c r="E56">
        <f t="shared" si="1"/>
        <v>17.899999999999999</v>
      </c>
      <c r="F56" s="7">
        <f t="shared" si="0"/>
        <v>15.363128491620113</v>
      </c>
    </row>
    <row r="57" spans="1:6" x14ac:dyDescent="0.3">
      <c r="A57" s="1">
        <v>45771</v>
      </c>
      <c r="B57">
        <v>270</v>
      </c>
      <c r="C57">
        <v>22</v>
      </c>
      <c r="D57">
        <v>3.9</v>
      </c>
      <c r="E57">
        <f t="shared" si="1"/>
        <v>18.100000000000001</v>
      </c>
      <c r="F57" s="7">
        <f t="shared" si="0"/>
        <v>14.917127071823204</v>
      </c>
    </row>
    <row r="58" spans="1:6" x14ac:dyDescent="0.3">
      <c r="A58" s="1">
        <v>45772</v>
      </c>
      <c r="B58">
        <v>275</v>
      </c>
      <c r="C58">
        <v>22</v>
      </c>
      <c r="D58">
        <v>3.5</v>
      </c>
      <c r="E58">
        <f t="shared" si="1"/>
        <v>18.5</v>
      </c>
      <c r="F58" s="7">
        <f t="shared" si="0"/>
        <v>14.864864864864865</v>
      </c>
    </row>
    <row r="59" spans="1:6" x14ac:dyDescent="0.3">
      <c r="A59" s="3">
        <v>45773</v>
      </c>
      <c r="B59">
        <v>160</v>
      </c>
      <c r="C59">
        <v>10</v>
      </c>
      <c r="D59">
        <v>1.8</v>
      </c>
      <c r="E59">
        <f t="shared" si="1"/>
        <v>8.1999999999999993</v>
      </c>
      <c r="F59" s="7">
        <f t="shared" si="0"/>
        <v>19.512195121951223</v>
      </c>
    </row>
    <row r="60" spans="1:6" x14ac:dyDescent="0.3">
      <c r="A60" s="1">
        <v>45774</v>
      </c>
      <c r="B60">
        <v>285</v>
      </c>
      <c r="C60">
        <v>22</v>
      </c>
      <c r="D60">
        <v>3.7</v>
      </c>
      <c r="E60">
        <f t="shared" si="1"/>
        <v>18.3</v>
      </c>
      <c r="F60" s="7">
        <f t="shared" si="0"/>
        <v>15.573770491803279</v>
      </c>
    </row>
    <row r="61" spans="1:6" x14ac:dyDescent="0.3">
      <c r="A61" s="1">
        <v>45775</v>
      </c>
      <c r="B61">
        <v>280</v>
      </c>
      <c r="C61">
        <v>22</v>
      </c>
      <c r="D61">
        <v>3.8</v>
      </c>
      <c r="E61">
        <f t="shared" si="1"/>
        <v>18.2</v>
      </c>
      <c r="F61" s="7">
        <f t="shared" si="0"/>
        <v>15.384615384615385</v>
      </c>
    </row>
    <row r="62" spans="1:6" x14ac:dyDescent="0.3">
      <c r="A62" s="1">
        <v>45776</v>
      </c>
      <c r="B62">
        <v>290</v>
      </c>
      <c r="C62">
        <v>22</v>
      </c>
      <c r="D62">
        <v>5.2</v>
      </c>
      <c r="E62">
        <f t="shared" si="1"/>
        <v>16.8</v>
      </c>
      <c r="F62" s="7">
        <f t="shared" si="0"/>
        <v>17.261904761904763</v>
      </c>
    </row>
    <row r="63" spans="1:6" x14ac:dyDescent="0.3">
      <c r="A63" s="1">
        <v>45777</v>
      </c>
      <c r="B63">
        <v>290</v>
      </c>
      <c r="C63">
        <v>22</v>
      </c>
      <c r="D63">
        <v>5.2</v>
      </c>
      <c r="E63">
        <f t="shared" si="1"/>
        <v>16.8</v>
      </c>
      <c r="F63" s="7">
        <f t="shared" si="0"/>
        <v>17.261904761904763</v>
      </c>
    </row>
    <row r="64" spans="1:6" x14ac:dyDescent="0.3">
      <c r="A64" s="1">
        <v>45778</v>
      </c>
      <c r="B64">
        <v>285</v>
      </c>
      <c r="C64">
        <v>22</v>
      </c>
      <c r="D64">
        <v>3.6</v>
      </c>
      <c r="E64">
        <f t="shared" si="1"/>
        <v>18.399999999999999</v>
      </c>
      <c r="F64" s="7">
        <f t="shared" si="0"/>
        <v>15.489130434782609</v>
      </c>
    </row>
    <row r="65" spans="1:6" x14ac:dyDescent="0.3">
      <c r="A65" s="1">
        <v>45779</v>
      </c>
      <c r="B65">
        <v>285</v>
      </c>
      <c r="C65">
        <v>22</v>
      </c>
      <c r="D65">
        <v>3.6</v>
      </c>
      <c r="E65">
        <f t="shared" si="1"/>
        <v>18.399999999999999</v>
      </c>
      <c r="F65" s="7">
        <f t="shared" si="0"/>
        <v>15.489130434782609</v>
      </c>
    </row>
    <row r="66" spans="1:6" x14ac:dyDescent="0.3">
      <c r="A66" s="3">
        <v>45780</v>
      </c>
      <c r="B66">
        <v>150</v>
      </c>
      <c r="C66">
        <v>10</v>
      </c>
      <c r="D66">
        <v>2.2000000000000002</v>
      </c>
      <c r="E66">
        <f t="shared" si="1"/>
        <v>7.8</v>
      </c>
      <c r="F66" s="7">
        <f t="shared" si="0"/>
        <v>19.23076923076923</v>
      </c>
    </row>
    <row r="67" spans="1:6" x14ac:dyDescent="0.3">
      <c r="A67" s="1">
        <v>45781</v>
      </c>
      <c r="B67">
        <v>260</v>
      </c>
      <c r="C67">
        <v>22</v>
      </c>
      <c r="D67">
        <v>3.8</v>
      </c>
      <c r="E67">
        <f t="shared" si="1"/>
        <v>18.2</v>
      </c>
      <c r="F67" s="7">
        <f t="shared" si="0"/>
        <v>14.285714285714286</v>
      </c>
    </row>
    <row r="68" spans="1:6" x14ac:dyDescent="0.3">
      <c r="A68" s="1">
        <v>45782</v>
      </c>
      <c r="B68">
        <v>260</v>
      </c>
      <c r="C68">
        <v>22</v>
      </c>
      <c r="D68">
        <v>3.8</v>
      </c>
      <c r="E68">
        <f t="shared" si="1"/>
        <v>18.2</v>
      </c>
      <c r="F68" s="7">
        <f t="shared" si="0"/>
        <v>14.285714285714286</v>
      </c>
    </row>
    <row r="69" spans="1:6" x14ac:dyDescent="0.3">
      <c r="A69" s="1">
        <v>45783</v>
      </c>
      <c r="B69">
        <v>252</v>
      </c>
      <c r="C69">
        <v>22</v>
      </c>
      <c r="D69">
        <v>4.2</v>
      </c>
      <c r="E69">
        <f t="shared" ref="E69:E94" si="2">+C69-D69</f>
        <v>17.8</v>
      </c>
      <c r="F69" s="7">
        <f t="shared" ref="F69:F93" si="3">+B69/E69</f>
        <v>14.157303370786517</v>
      </c>
    </row>
    <row r="70" spans="1:6" x14ac:dyDescent="0.3">
      <c r="A70" s="1">
        <v>45784</v>
      </c>
      <c r="B70">
        <v>270</v>
      </c>
      <c r="C70">
        <v>22</v>
      </c>
      <c r="D70">
        <v>3.5</v>
      </c>
      <c r="E70">
        <f t="shared" si="2"/>
        <v>18.5</v>
      </c>
      <c r="F70" s="7">
        <f t="shared" si="3"/>
        <v>14.594594594594595</v>
      </c>
    </row>
    <row r="71" spans="1:6" x14ac:dyDescent="0.3">
      <c r="A71" s="1">
        <v>45785</v>
      </c>
      <c r="B71">
        <v>272</v>
      </c>
      <c r="C71">
        <v>22</v>
      </c>
      <c r="D71">
        <v>3.9</v>
      </c>
      <c r="E71">
        <f t="shared" si="2"/>
        <v>18.100000000000001</v>
      </c>
      <c r="F71" s="7">
        <f t="shared" si="3"/>
        <v>15.027624309392264</v>
      </c>
    </row>
    <row r="72" spans="1:6" x14ac:dyDescent="0.3">
      <c r="A72" s="1">
        <v>45786</v>
      </c>
      <c r="B72">
        <v>275</v>
      </c>
      <c r="C72">
        <v>22</v>
      </c>
      <c r="D72">
        <v>3.3</v>
      </c>
      <c r="E72">
        <f t="shared" si="2"/>
        <v>18.7</v>
      </c>
      <c r="F72" s="7">
        <f t="shared" si="3"/>
        <v>14.705882352941178</v>
      </c>
    </row>
    <row r="73" spans="1:6" x14ac:dyDescent="0.3">
      <c r="A73" s="3">
        <v>45787</v>
      </c>
      <c r="B73">
        <v>150</v>
      </c>
      <c r="C73">
        <v>10</v>
      </c>
      <c r="D73">
        <v>1.8</v>
      </c>
      <c r="E73">
        <f t="shared" si="2"/>
        <v>8.1999999999999993</v>
      </c>
      <c r="F73" s="7">
        <f t="shared" si="3"/>
        <v>18.292682926829269</v>
      </c>
    </row>
    <row r="74" spans="1:6" x14ac:dyDescent="0.3">
      <c r="A74" s="1">
        <v>45788</v>
      </c>
      <c r="B74">
        <v>280</v>
      </c>
      <c r="C74">
        <v>22</v>
      </c>
      <c r="D74">
        <v>2.2999999999999998</v>
      </c>
      <c r="E74">
        <f t="shared" si="2"/>
        <v>19.7</v>
      </c>
      <c r="F74" s="7">
        <f t="shared" si="3"/>
        <v>14.213197969543147</v>
      </c>
    </row>
    <row r="75" spans="1:6" x14ac:dyDescent="0.3">
      <c r="A75" s="1">
        <v>45789</v>
      </c>
      <c r="B75">
        <v>282</v>
      </c>
      <c r="C75">
        <v>22</v>
      </c>
      <c r="D75">
        <v>4.4000000000000004</v>
      </c>
      <c r="E75">
        <f t="shared" si="2"/>
        <v>17.600000000000001</v>
      </c>
      <c r="F75" s="7">
        <f t="shared" si="3"/>
        <v>16.02272727272727</v>
      </c>
    </row>
    <row r="76" spans="1:6" x14ac:dyDescent="0.3">
      <c r="A76" s="1">
        <v>45790</v>
      </c>
      <c r="B76">
        <v>270</v>
      </c>
      <c r="C76">
        <v>22</v>
      </c>
      <c r="D76">
        <v>3.8</v>
      </c>
      <c r="E76">
        <f t="shared" si="2"/>
        <v>18.2</v>
      </c>
      <c r="F76" s="7">
        <f t="shared" si="3"/>
        <v>14.835164835164836</v>
      </c>
    </row>
    <row r="77" spans="1:6" x14ac:dyDescent="0.3">
      <c r="A77" s="1">
        <v>45791</v>
      </c>
      <c r="B77">
        <v>275</v>
      </c>
      <c r="C77">
        <v>22</v>
      </c>
      <c r="D77">
        <v>4.2</v>
      </c>
      <c r="E77">
        <f t="shared" si="2"/>
        <v>17.8</v>
      </c>
      <c r="F77" s="7">
        <f t="shared" si="3"/>
        <v>15.44943820224719</v>
      </c>
    </row>
    <row r="78" spans="1:6" x14ac:dyDescent="0.3">
      <c r="A78" s="1">
        <v>45792</v>
      </c>
      <c r="B78">
        <v>280</v>
      </c>
      <c r="C78">
        <v>22</v>
      </c>
      <c r="D78">
        <v>3.9</v>
      </c>
      <c r="E78">
        <f t="shared" si="2"/>
        <v>18.100000000000001</v>
      </c>
      <c r="F78" s="7">
        <f t="shared" si="3"/>
        <v>15.469613259668508</v>
      </c>
    </row>
    <row r="79" spans="1:6" x14ac:dyDescent="0.3">
      <c r="A79" s="1">
        <v>45793</v>
      </c>
      <c r="B79">
        <v>285</v>
      </c>
      <c r="C79">
        <v>22</v>
      </c>
      <c r="D79">
        <v>3.8</v>
      </c>
      <c r="E79">
        <f t="shared" si="2"/>
        <v>18.2</v>
      </c>
      <c r="F79" s="7">
        <f t="shared" si="3"/>
        <v>15.659340659340661</v>
      </c>
    </row>
    <row r="80" spans="1:6" x14ac:dyDescent="0.3">
      <c r="A80" s="3">
        <v>45794</v>
      </c>
      <c r="B80">
        <v>150</v>
      </c>
      <c r="C80">
        <v>10</v>
      </c>
      <c r="D80">
        <v>1.8</v>
      </c>
      <c r="E80">
        <f t="shared" si="2"/>
        <v>8.1999999999999993</v>
      </c>
      <c r="F80" s="7">
        <f t="shared" si="3"/>
        <v>18.292682926829269</v>
      </c>
    </row>
    <row r="81" spans="1:6" x14ac:dyDescent="0.3">
      <c r="A81" s="1">
        <v>45795</v>
      </c>
      <c r="B81">
        <v>280</v>
      </c>
      <c r="C81">
        <v>22</v>
      </c>
      <c r="D81">
        <v>4.3</v>
      </c>
      <c r="E81">
        <f t="shared" si="2"/>
        <v>17.7</v>
      </c>
      <c r="F81" s="7">
        <f t="shared" si="3"/>
        <v>15.819209039548022</v>
      </c>
    </row>
    <row r="82" spans="1:6" x14ac:dyDescent="0.3">
      <c r="A82" s="1">
        <v>45796</v>
      </c>
      <c r="B82">
        <v>275</v>
      </c>
      <c r="C82">
        <v>22</v>
      </c>
      <c r="D82">
        <v>3.8</v>
      </c>
      <c r="E82">
        <f t="shared" si="2"/>
        <v>18.2</v>
      </c>
      <c r="F82" s="7">
        <f t="shared" si="3"/>
        <v>15.109890109890111</v>
      </c>
    </row>
    <row r="83" spans="1:6" x14ac:dyDescent="0.3">
      <c r="A83" s="1">
        <v>45797</v>
      </c>
      <c r="B83">
        <v>275</v>
      </c>
      <c r="C83">
        <v>22</v>
      </c>
      <c r="D83">
        <v>3.5</v>
      </c>
      <c r="E83">
        <f t="shared" si="2"/>
        <v>18.5</v>
      </c>
      <c r="F83" s="7">
        <f t="shared" si="3"/>
        <v>14.864864864864865</v>
      </c>
    </row>
    <row r="84" spans="1:6" x14ac:dyDescent="0.3">
      <c r="A84" s="1">
        <v>45798</v>
      </c>
      <c r="B84">
        <v>280</v>
      </c>
      <c r="C84">
        <v>22</v>
      </c>
      <c r="D84">
        <v>3.4</v>
      </c>
      <c r="E84">
        <f t="shared" si="2"/>
        <v>18.600000000000001</v>
      </c>
      <c r="F84" s="7">
        <f t="shared" si="3"/>
        <v>15.053763440860214</v>
      </c>
    </row>
    <row r="85" spans="1:6" x14ac:dyDescent="0.3">
      <c r="A85" s="1">
        <v>45799</v>
      </c>
      <c r="B85">
        <v>275</v>
      </c>
      <c r="C85">
        <v>22</v>
      </c>
      <c r="D85">
        <v>3.8</v>
      </c>
      <c r="E85">
        <f>+C85-D85</f>
        <v>18.2</v>
      </c>
      <c r="F85" s="7">
        <f t="shared" si="3"/>
        <v>15.109890109890111</v>
      </c>
    </row>
    <row r="86" spans="1:6" x14ac:dyDescent="0.3">
      <c r="A86" s="1">
        <v>45800</v>
      </c>
      <c r="B86">
        <v>285</v>
      </c>
      <c r="C86">
        <v>22</v>
      </c>
      <c r="D86">
        <v>2.6</v>
      </c>
      <c r="E86">
        <f t="shared" si="2"/>
        <v>19.399999999999999</v>
      </c>
      <c r="F86" s="7">
        <f t="shared" si="3"/>
        <v>14.690721649484537</v>
      </c>
    </row>
    <row r="87" spans="1:6" x14ac:dyDescent="0.3">
      <c r="A87" s="3">
        <v>45801</v>
      </c>
      <c r="B87">
        <v>140</v>
      </c>
      <c r="C87">
        <v>10</v>
      </c>
      <c r="D87">
        <v>2</v>
      </c>
      <c r="E87">
        <f t="shared" si="2"/>
        <v>8</v>
      </c>
      <c r="F87" s="7">
        <f t="shared" si="3"/>
        <v>17.5</v>
      </c>
    </row>
    <row r="88" spans="1:6" x14ac:dyDescent="0.3">
      <c r="A88" s="1">
        <v>45802</v>
      </c>
      <c r="B88">
        <v>285</v>
      </c>
      <c r="C88">
        <v>22</v>
      </c>
      <c r="D88">
        <v>3.2</v>
      </c>
      <c r="E88">
        <f t="shared" si="2"/>
        <v>18.8</v>
      </c>
      <c r="F88" s="7">
        <f t="shared" si="3"/>
        <v>15.159574468085106</v>
      </c>
    </row>
    <row r="89" spans="1:6" x14ac:dyDescent="0.3">
      <c r="A89" s="1">
        <v>45803</v>
      </c>
      <c r="B89">
        <v>270</v>
      </c>
      <c r="C89">
        <v>22</v>
      </c>
      <c r="D89">
        <v>3.5</v>
      </c>
      <c r="E89">
        <f t="shared" si="2"/>
        <v>18.5</v>
      </c>
      <c r="F89" s="7">
        <f t="shared" si="3"/>
        <v>14.594594594594595</v>
      </c>
    </row>
    <row r="90" spans="1:6" x14ac:dyDescent="0.3">
      <c r="A90" s="1">
        <v>45804</v>
      </c>
      <c r="B90">
        <v>284</v>
      </c>
      <c r="C90">
        <v>22</v>
      </c>
      <c r="D90">
        <v>4.2</v>
      </c>
      <c r="E90">
        <f t="shared" si="2"/>
        <v>17.8</v>
      </c>
      <c r="F90" s="7">
        <f t="shared" si="3"/>
        <v>15.95505617977528</v>
      </c>
    </row>
    <row r="91" spans="1:6" x14ac:dyDescent="0.3">
      <c r="A91" s="1">
        <v>45805</v>
      </c>
      <c r="B91">
        <v>272</v>
      </c>
      <c r="C91">
        <v>22</v>
      </c>
      <c r="D91">
        <v>4.5999999999999996</v>
      </c>
      <c r="E91">
        <f t="shared" si="2"/>
        <v>17.399999999999999</v>
      </c>
      <c r="F91" s="7">
        <f t="shared" si="3"/>
        <v>15.632183908045977</v>
      </c>
    </row>
    <row r="92" spans="1:6" x14ac:dyDescent="0.3">
      <c r="A92" s="1">
        <v>45806</v>
      </c>
      <c r="B92">
        <v>278</v>
      </c>
      <c r="C92">
        <v>22</v>
      </c>
      <c r="D92">
        <v>2</v>
      </c>
      <c r="E92">
        <f t="shared" si="2"/>
        <v>20</v>
      </c>
      <c r="F92" s="7">
        <f t="shared" si="3"/>
        <v>13.9</v>
      </c>
    </row>
    <row r="93" spans="1:6" x14ac:dyDescent="0.3">
      <c r="A93" s="1">
        <v>45807</v>
      </c>
      <c r="B93">
        <v>269</v>
      </c>
      <c r="C93">
        <v>22</v>
      </c>
      <c r="D93">
        <v>4.2</v>
      </c>
      <c r="E93">
        <f t="shared" si="2"/>
        <v>17.8</v>
      </c>
      <c r="F93" s="7">
        <f t="shared" si="3"/>
        <v>15.112359550561797</v>
      </c>
    </row>
    <row r="94" spans="1:6" x14ac:dyDescent="0.3">
      <c r="A94" s="3">
        <v>45808</v>
      </c>
      <c r="B94">
        <v>140</v>
      </c>
      <c r="C94">
        <v>10</v>
      </c>
      <c r="D94">
        <v>1.8</v>
      </c>
      <c r="E94">
        <f t="shared" si="2"/>
        <v>8.1999999999999993</v>
      </c>
      <c r="F94" s="7">
        <f>+B94/E94</f>
        <v>17.073170731707318</v>
      </c>
    </row>
  </sheetData>
  <mergeCells count="1">
    <mergeCell ref="A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1389B-3114-466E-988F-0CD5ABFECBE8}">
  <dimension ref="A1:E94"/>
  <sheetViews>
    <sheetView tabSelected="1" zoomScale="80" zoomScaleNormal="80" workbookViewId="0">
      <selection activeCell="E11" sqref="E11"/>
    </sheetView>
  </sheetViews>
  <sheetFormatPr baseColWidth="10" defaultRowHeight="14.4" x14ac:dyDescent="0.3"/>
  <cols>
    <col min="1" max="1" width="22.44140625" bestFit="1" customWidth="1"/>
    <col min="2" max="2" width="16.5546875" bestFit="1" customWidth="1"/>
    <col min="3" max="3" width="22.21875" bestFit="1" customWidth="1"/>
    <col min="4" max="4" width="14.88671875" bestFit="1" customWidth="1"/>
    <col min="5" max="5" width="16.5546875" customWidth="1"/>
  </cols>
  <sheetData>
    <row r="1" spans="1:5" x14ac:dyDescent="0.3">
      <c r="A1" s="14" t="s">
        <v>38</v>
      </c>
      <c r="B1" s="14"/>
      <c r="C1" s="14"/>
      <c r="D1" s="14"/>
      <c r="E1" s="6"/>
    </row>
    <row r="2" spans="1:5" x14ac:dyDescent="0.3">
      <c r="A2" s="14"/>
      <c r="B2" s="14"/>
      <c r="C2" s="14"/>
      <c r="D2" s="14"/>
      <c r="E2" s="6"/>
    </row>
    <row r="3" spans="1:5" x14ac:dyDescent="0.3">
      <c r="A3" s="2" t="s">
        <v>0</v>
      </c>
      <c r="B3" s="2" t="s">
        <v>39</v>
      </c>
      <c r="C3" s="2" t="s">
        <v>40</v>
      </c>
      <c r="D3" s="2" t="s">
        <v>41</v>
      </c>
      <c r="E3" s="2"/>
    </row>
    <row r="4" spans="1:5" x14ac:dyDescent="0.3">
      <c r="A4" s="4" t="s">
        <v>20</v>
      </c>
      <c r="B4" s="8">
        <v>32</v>
      </c>
      <c r="C4" s="8">
        <v>19</v>
      </c>
      <c r="D4" s="4">
        <f>+C4/B4</f>
        <v>0.59375</v>
      </c>
    </row>
    <row r="5" spans="1:5" x14ac:dyDescent="0.3">
      <c r="A5" s="4" t="s">
        <v>21</v>
      </c>
      <c r="B5" s="8">
        <v>30</v>
      </c>
      <c r="C5" s="8">
        <v>20</v>
      </c>
      <c r="D5" s="4">
        <f t="shared" ref="D5:D16" si="0">+C5/B5</f>
        <v>0.66666666666666663</v>
      </c>
    </row>
    <row r="6" spans="1:5" x14ac:dyDescent="0.3">
      <c r="A6" s="4" t="s">
        <v>23</v>
      </c>
      <c r="B6" s="8">
        <v>33</v>
      </c>
      <c r="C6" s="8">
        <v>23</v>
      </c>
      <c r="D6" s="4">
        <f t="shared" si="0"/>
        <v>0.69696969696969702</v>
      </c>
    </row>
    <row r="7" spans="1:5" x14ac:dyDescent="0.3">
      <c r="A7" s="4" t="s">
        <v>22</v>
      </c>
      <c r="B7" s="8">
        <v>29</v>
      </c>
      <c r="C7" s="8">
        <v>22</v>
      </c>
      <c r="D7" s="4">
        <f t="shared" si="0"/>
        <v>0.75862068965517238</v>
      </c>
    </row>
    <row r="8" spans="1:5" x14ac:dyDescent="0.3">
      <c r="A8" s="4" t="s">
        <v>24</v>
      </c>
      <c r="B8" s="8">
        <v>29</v>
      </c>
      <c r="C8" s="8">
        <v>21</v>
      </c>
      <c r="D8" s="4">
        <f t="shared" si="0"/>
        <v>0.72413793103448276</v>
      </c>
    </row>
    <row r="9" spans="1:5" x14ac:dyDescent="0.3">
      <c r="A9" s="4" t="s">
        <v>25</v>
      </c>
      <c r="B9" s="8">
        <v>28</v>
      </c>
      <c r="C9" s="8">
        <v>23</v>
      </c>
      <c r="D9" s="4">
        <f t="shared" si="0"/>
        <v>0.8214285714285714</v>
      </c>
    </row>
    <row r="10" spans="1:5" x14ac:dyDescent="0.3">
      <c r="A10" s="4" t="s">
        <v>26</v>
      </c>
      <c r="B10" s="8">
        <v>31</v>
      </c>
      <c r="C10" s="8">
        <v>23</v>
      </c>
      <c r="D10" s="4">
        <f t="shared" si="0"/>
        <v>0.74193548387096775</v>
      </c>
    </row>
    <row r="11" spans="1:5" x14ac:dyDescent="0.3">
      <c r="A11" s="4" t="s">
        <v>27</v>
      </c>
      <c r="B11" s="8">
        <v>30</v>
      </c>
      <c r="C11" s="8">
        <v>26</v>
      </c>
      <c r="D11" s="4">
        <f t="shared" si="0"/>
        <v>0.8666666666666667</v>
      </c>
    </row>
    <row r="12" spans="1:5" x14ac:dyDescent="0.3">
      <c r="A12" s="4" t="s">
        <v>28</v>
      </c>
      <c r="B12" s="8">
        <v>32</v>
      </c>
      <c r="C12" s="8">
        <v>30</v>
      </c>
      <c r="D12" s="4">
        <f t="shared" si="0"/>
        <v>0.9375</v>
      </c>
    </row>
    <row r="13" spans="1:5" x14ac:dyDescent="0.3">
      <c r="A13" s="4" t="s">
        <v>29</v>
      </c>
      <c r="B13" s="8">
        <v>27</v>
      </c>
      <c r="C13" s="8">
        <v>25</v>
      </c>
      <c r="D13" s="4">
        <f t="shared" si="0"/>
        <v>0.92592592592592593</v>
      </c>
    </row>
    <row r="14" spans="1:5" x14ac:dyDescent="0.3">
      <c r="A14" s="4" t="s">
        <v>30</v>
      </c>
      <c r="B14" s="8">
        <v>30</v>
      </c>
      <c r="C14" s="8">
        <v>27</v>
      </c>
      <c r="D14" s="4">
        <f t="shared" si="0"/>
        <v>0.9</v>
      </c>
    </row>
    <row r="15" spans="1:5" x14ac:dyDescent="0.3">
      <c r="A15" s="4" t="s">
        <v>31</v>
      </c>
      <c r="B15" s="8">
        <v>28</v>
      </c>
      <c r="C15" s="8">
        <v>26</v>
      </c>
      <c r="D15" s="4">
        <f t="shared" si="0"/>
        <v>0.9285714285714286</v>
      </c>
    </row>
    <row r="16" spans="1:5" x14ac:dyDescent="0.3">
      <c r="A16" s="4" t="s">
        <v>32</v>
      </c>
      <c r="B16" s="8">
        <v>28</v>
      </c>
      <c r="C16" s="8">
        <v>26</v>
      </c>
      <c r="D16" s="4">
        <f t="shared" si="0"/>
        <v>0.9285714285714286</v>
      </c>
    </row>
    <row r="17" spans="1:4" x14ac:dyDescent="0.3">
      <c r="A17" s="1"/>
      <c r="B17" s="8"/>
      <c r="C17" s="8"/>
      <c r="D17" s="4"/>
    </row>
    <row r="18" spans="1:4" x14ac:dyDescent="0.3">
      <c r="A18" s="1"/>
      <c r="B18" s="8"/>
      <c r="C18" s="8"/>
      <c r="D18" s="4"/>
    </row>
    <row r="19" spans="1:4" x14ac:dyDescent="0.3">
      <c r="A19" s="1"/>
      <c r="B19" s="8"/>
      <c r="C19" s="8"/>
      <c r="D19" s="4"/>
    </row>
    <row r="20" spans="1:4" x14ac:dyDescent="0.3">
      <c r="A20" s="1"/>
      <c r="B20" s="8"/>
      <c r="C20" s="8"/>
      <c r="D20" s="4"/>
    </row>
    <row r="21" spans="1:4" x14ac:dyDescent="0.3">
      <c r="A21" s="1"/>
      <c r="B21" s="8"/>
      <c r="C21" s="8"/>
      <c r="D21" s="4"/>
    </row>
    <row r="22" spans="1:4" x14ac:dyDescent="0.3">
      <c r="A22" s="1"/>
      <c r="B22" s="8"/>
      <c r="C22" s="8"/>
      <c r="D22" s="4"/>
    </row>
    <row r="23" spans="1:4" x14ac:dyDescent="0.3">
      <c r="A23" s="1"/>
      <c r="B23" s="8"/>
      <c r="C23" s="8"/>
      <c r="D23" s="4"/>
    </row>
    <row r="24" spans="1:4" x14ac:dyDescent="0.3">
      <c r="A24" s="1"/>
      <c r="B24" s="8"/>
      <c r="C24" s="8"/>
      <c r="D24" s="4"/>
    </row>
    <row r="25" spans="1:4" x14ac:dyDescent="0.3">
      <c r="A25" s="1"/>
      <c r="B25" s="8"/>
      <c r="C25" s="8"/>
      <c r="D25" s="4"/>
    </row>
    <row r="26" spans="1:4" x14ac:dyDescent="0.3">
      <c r="A26" s="1"/>
      <c r="B26" s="8"/>
      <c r="C26" s="8"/>
      <c r="D26" s="4"/>
    </row>
    <row r="27" spans="1:4" x14ac:dyDescent="0.3">
      <c r="A27" s="1"/>
      <c r="B27" s="8"/>
      <c r="C27" s="8"/>
      <c r="D27" s="4"/>
    </row>
    <row r="28" spans="1:4" x14ac:dyDescent="0.3">
      <c r="A28" s="1"/>
      <c r="B28" s="8"/>
      <c r="C28" s="8"/>
      <c r="D28" s="4"/>
    </row>
    <row r="29" spans="1:4" x14ac:dyDescent="0.3">
      <c r="A29" s="1"/>
      <c r="B29" s="8"/>
      <c r="C29" s="8"/>
      <c r="D29" s="4"/>
    </row>
    <row r="30" spans="1:4" x14ac:dyDescent="0.3">
      <c r="A30" s="1"/>
      <c r="B30" s="8"/>
      <c r="C30" s="8"/>
      <c r="D30" s="4"/>
    </row>
    <row r="31" spans="1:4" x14ac:dyDescent="0.3">
      <c r="A31" s="1"/>
      <c r="B31" s="8"/>
      <c r="C31" s="8"/>
      <c r="D31" s="4"/>
    </row>
    <row r="32" spans="1:4" x14ac:dyDescent="0.3">
      <c r="A32" s="1"/>
      <c r="B32" s="8"/>
      <c r="C32" s="8"/>
      <c r="D32" s="4"/>
    </row>
    <row r="33" spans="1:4" x14ac:dyDescent="0.3">
      <c r="A33" s="1"/>
      <c r="B33" s="8"/>
      <c r="C33" s="8"/>
      <c r="D33" s="4"/>
    </row>
    <row r="34" spans="1:4" x14ac:dyDescent="0.3">
      <c r="A34" s="1"/>
      <c r="B34" s="8"/>
      <c r="C34" s="8"/>
      <c r="D34" s="4"/>
    </row>
    <row r="35" spans="1:4" x14ac:dyDescent="0.3">
      <c r="A35" s="1"/>
      <c r="B35" s="8"/>
      <c r="C35" s="8"/>
      <c r="D35" s="4"/>
    </row>
    <row r="36" spans="1:4" x14ac:dyDescent="0.3">
      <c r="A36" s="1"/>
      <c r="B36" s="8"/>
      <c r="C36" s="8"/>
      <c r="D36" s="4"/>
    </row>
    <row r="37" spans="1:4" x14ac:dyDescent="0.3">
      <c r="A37" s="1"/>
      <c r="B37" s="8"/>
      <c r="C37" s="8"/>
      <c r="D37" s="4"/>
    </row>
    <row r="38" spans="1:4" x14ac:dyDescent="0.3">
      <c r="A38" s="1"/>
      <c r="B38" s="8"/>
      <c r="C38" s="8"/>
      <c r="D38" s="4"/>
    </row>
    <row r="39" spans="1:4" x14ac:dyDescent="0.3">
      <c r="A39" s="1"/>
      <c r="B39" s="8"/>
      <c r="C39" s="8"/>
      <c r="D39" s="4"/>
    </row>
    <row r="40" spans="1:4" x14ac:dyDescent="0.3">
      <c r="A40" s="1"/>
      <c r="B40" s="8"/>
      <c r="C40" s="8"/>
      <c r="D40" s="4"/>
    </row>
    <row r="41" spans="1:4" x14ac:dyDescent="0.3">
      <c r="A41" s="1"/>
      <c r="B41" s="8"/>
      <c r="C41" s="8"/>
      <c r="D41" s="4"/>
    </row>
    <row r="42" spans="1:4" x14ac:dyDescent="0.3">
      <c r="A42" s="1"/>
      <c r="B42" s="8"/>
      <c r="C42" s="8"/>
      <c r="D42" s="4"/>
    </row>
    <row r="43" spans="1:4" x14ac:dyDescent="0.3">
      <c r="A43" s="1"/>
      <c r="B43" s="8"/>
      <c r="C43" s="8"/>
      <c r="D43" s="4"/>
    </row>
    <row r="44" spans="1:4" x14ac:dyDescent="0.3">
      <c r="A44" s="1"/>
      <c r="B44" s="8"/>
      <c r="C44" s="8"/>
      <c r="D44" s="4"/>
    </row>
    <row r="45" spans="1:4" x14ac:dyDescent="0.3">
      <c r="A45" s="1"/>
      <c r="B45" s="8"/>
      <c r="C45" s="8"/>
      <c r="D45" s="4"/>
    </row>
    <row r="46" spans="1:4" x14ac:dyDescent="0.3">
      <c r="A46" s="1"/>
      <c r="B46" s="8"/>
      <c r="C46" s="8"/>
      <c r="D46" s="4"/>
    </row>
    <row r="47" spans="1:4" x14ac:dyDescent="0.3">
      <c r="A47" s="1"/>
      <c r="B47" s="8"/>
      <c r="C47" s="8"/>
      <c r="D47" s="4"/>
    </row>
    <row r="48" spans="1:4" x14ac:dyDescent="0.3">
      <c r="A48" s="1"/>
      <c r="B48" s="8"/>
      <c r="C48" s="8"/>
      <c r="D48" s="4"/>
    </row>
    <row r="49" spans="1:4" x14ac:dyDescent="0.3">
      <c r="A49" s="1"/>
      <c r="B49" s="8"/>
      <c r="C49" s="8"/>
      <c r="D49" s="4"/>
    </row>
    <row r="50" spans="1:4" x14ac:dyDescent="0.3">
      <c r="A50" s="1"/>
      <c r="B50" s="8"/>
      <c r="C50" s="8"/>
      <c r="D50" s="4"/>
    </row>
    <row r="51" spans="1:4" x14ac:dyDescent="0.3">
      <c r="A51" s="1"/>
      <c r="B51" s="8"/>
      <c r="C51" s="8"/>
      <c r="D51" s="4"/>
    </row>
    <row r="52" spans="1:4" x14ac:dyDescent="0.3">
      <c r="A52" s="1"/>
      <c r="B52" s="8"/>
      <c r="C52" s="8"/>
      <c r="D52" s="4"/>
    </row>
    <row r="53" spans="1:4" x14ac:dyDescent="0.3">
      <c r="A53" s="1"/>
      <c r="B53" s="8"/>
      <c r="C53" s="8"/>
      <c r="D53" s="4"/>
    </row>
    <row r="54" spans="1:4" x14ac:dyDescent="0.3">
      <c r="A54" s="1"/>
      <c r="B54" s="8"/>
      <c r="C54" s="8"/>
      <c r="D54" s="4"/>
    </row>
    <row r="55" spans="1:4" x14ac:dyDescent="0.3">
      <c r="A55" s="1"/>
      <c r="B55" s="8"/>
      <c r="C55" s="8"/>
      <c r="D55" s="4"/>
    </row>
    <row r="56" spans="1:4" x14ac:dyDescent="0.3">
      <c r="A56" s="1"/>
      <c r="B56" s="8"/>
      <c r="C56" s="8"/>
      <c r="D56" s="4"/>
    </row>
    <row r="57" spans="1:4" x14ac:dyDescent="0.3">
      <c r="A57" s="1"/>
      <c r="B57" s="8"/>
      <c r="C57" s="8"/>
      <c r="D57" s="4"/>
    </row>
    <row r="58" spans="1:4" x14ac:dyDescent="0.3">
      <c r="A58" s="1"/>
      <c r="B58" s="8"/>
      <c r="C58" s="8"/>
      <c r="D58" s="4"/>
    </row>
    <row r="59" spans="1:4" x14ac:dyDescent="0.3">
      <c r="A59" s="1"/>
      <c r="B59" s="8"/>
      <c r="C59" s="8"/>
      <c r="D59" s="4"/>
    </row>
    <row r="60" spans="1:4" x14ac:dyDescent="0.3">
      <c r="A60" s="1"/>
      <c r="B60" s="8"/>
      <c r="C60" s="8"/>
      <c r="D60" s="4"/>
    </row>
    <row r="61" spans="1:4" x14ac:dyDescent="0.3">
      <c r="A61" s="1"/>
      <c r="B61" s="8"/>
      <c r="C61" s="8"/>
      <c r="D61" s="4"/>
    </row>
    <row r="62" spans="1:4" x14ac:dyDescent="0.3">
      <c r="A62" s="1"/>
      <c r="B62" s="8"/>
      <c r="C62" s="8"/>
      <c r="D62" s="4"/>
    </row>
    <row r="63" spans="1:4" x14ac:dyDescent="0.3">
      <c r="A63" s="1"/>
      <c r="B63" s="8"/>
      <c r="C63" s="8"/>
      <c r="D63" s="4"/>
    </row>
    <row r="64" spans="1:4" x14ac:dyDescent="0.3">
      <c r="A64" s="1"/>
      <c r="B64" s="8"/>
      <c r="C64" s="8"/>
      <c r="D64" s="4"/>
    </row>
    <row r="65" spans="1:4" x14ac:dyDescent="0.3">
      <c r="A65" s="1"/>
      <c r="B65" s="8"/>
      <c r="C65" s="8"/>
      <c r="D65" s="4"/>
    </row>
    <row r="66" spans="1:4" x14ac:dyDescent="0.3">
      <c r="A66" s="1"/>
      <c r="B66" s="8"/>
      <c r="C66" s="8"/>
      <c r="D66" s="4"/>
    </row>
    <row r="67" spans="1:4" x14ac:dyDescent="0.3">
      <c r="A67" s="1"/>
      <c r="B67" s="8"/>
      <c r="C67" s="8"/>
      <c r="D67" s="4"/>
    </row>
    <row r="68" spans="1:4" x14ac:dyDescent="0.3">
      <c r="A68" s="1"/>
      <c r="B68" s="8"/>
      <c r="C68" s="8"/>
      <c r="D68" s="4"/>
    </row>
    <row r="69" spans="1:4" x14ac:dyDescent="0.3">
      <c r="A69" s="1"/>
      <c r="B69" s="8"/>
      <c r="C69" s="8"/>
      <c r="D69" s="4"/>
    </row>
    <row r="70" spans="1:4" x14ac:dyDescent="0.3">
      <c r="A70" s="1"/>
      <c r="B70" s="8"/>
      <c r="C70" s="8"/>
      <c r="D70" s="4"/>
    </row>
    <row r="71" spans="1:4" x14ac:dyDescent="0.3">
      <c r="A71" s="1"/>
      <c r="B71" s="8"/>
      <c r="C71" s="8"/>
      <c r="D71" s="4"/>
    </row>
    <row r="72" spans="1:4" x14ac:dyDescent="0.3">
      <c r="A72" s="1"/>
      <c r="B72" s="8"/>
      <c r="C72" s="8"/>
      <c r="D72" s="4"/>
    </row>
    <row r="73" spans="1:4" x14ac:dyDescent="0.3">
      <c r="A73" s="1"/>
      <c r="B73" s="8"/>
      <c r="C73" s="8"/>
      <c r="D73" s="4"/>
    </row>
    <row r="74" spans="1:4" x14ac:dyDescent="0.3">
      <c r="A74" s="1"/>
      <c r="B74" s="8"/>
      <c r="C74" s="8"/>
      <c r="D74" s="4"/>
    </row>
    <row r="75" spans="1:4" x14ac:dyDescent="0.3">
      <c r="A75" s="1"/>
      <c r="B75" s="8"/>
      <c r="C75" s="8"/>
      <c r="D75" s="4"/>
    </row>
    <row r="76" spans="1:4" x14ac:dyDescent="0.3">
      <c r="A76" s="1"/>
      <c r="B76" s="8"/>
      <c r="C76" s="8"/>
      <c r="D76" s="4"/>
    </row>
    <row r="77" spans="1:4" x14ac:dyDescent="0.3">
      <c r="A77" s="1"/>
      <c r="B77" s="8"/>
      <c r="C77" s="8"/>
      <c r="D77" s="4"/>
    </row>
    <row r="78" spans="1:4" x14ac:dyDescent="0.3">
      <c r="A78" s="1"/>
      <c r="B78" s="8"/>
      <c r="C78" s="8"/>
      <c r="D78" s="4"/>
    </row>
    <row r="79" spans="1:4" x14ac:dyDescent="0.3">
      <c r="A79" s="1"/>
      <c r="B79" s="8"/>
      <c r="C79" s="8"/>
      <c r="D79" s="4"/>
    </row>
    <row r="80" spans="1:4" x14ac:dyDescent="0.3">
      <c r="A80" s="1"/>
      <c r="B80" s="8"/>
      <c r="C80" s="8"/>
      <c r="D80" s="4"/>
    </row>
    <row r="81" spans="1:4" x14ac:dyDescent="0.3">
      <c r="A81" s="1"/>
      <c r="B81" s="8"/>
      <c r="C81" s="8"/>
      <c r="D81" s="4"/>
    </row>
    <row r="82" spans="1:4" x14ac:dyDescent="0.3">
      <c r="A82" s="1"/>
      <c r="B82" s="8"/>
      <c r="C82" s="8"/>
      <c r="D82" s="4"/>
    </row>
    <row r="83" spans="1:4" x14ac:dyDescent="0.3">
      <c r="A83" s="1"/>
      <c r="B83" s="8"/>
      <c r="C83" s="8"/>
      <c r="D83" s="4"/>
    </row>
    <row r="84" spans="1:4" x14ac:dyDescent="0.3">
      <c r="A84" s="1"/>
      <c r="B84" s="8"/>
      <c r="C84" s="8"/>
      <c r="D84" s="4"/>
    </row>
    <row r="85" spans="1:4" x14ac:dyDescent="0.3">
      <c r="A85" s="1"/>
      <c r="B85" s="8"/>
      <c r="C85" s="8"/>
      <c r="D85" s="4"/>
    </row>
    <row r="86" spans="1:4" x14ac:dyDescent="0.3">
      <c r="A86" s="1"/>
      <c r="B86" s="8"/>
      <c r="C86" s="8"/>
      <c r="D86" s="4"/>
    </row>
    <row r="87" spans="1:4" x14ac:dyDescent="0.3">
      <c r="A87" s="1"/>
      <c r="B87" s="8"/>
      <c r="C87" s="8"/>
      <c r="D87" s="4"/>
    </row>
    <row r="88" spans="1:4" x14ac:dyDescent="0.3">
      <c r="A88" s="1"/>
      <c r="B88" s="8"/>
      <c r="C88" s="8"/>
      <c r="D88" s="4"/>
    </row>
    <row r="89" spans="1:4" x14ac:dyDescent="0.3">
      <c r="A89" s="1"/>
      <c r="B89" s="8"/>
      <c r="C89" s="8"/>
      <c r="D89" s="4"/>
    </row>
    <row r="90" spans="1:4" x14ac:dyDescent="0.3">
      <c r="A90" s="1"/>
      <c r="B90" s="8"/>
      <c r="C90" s="8"/>
      <c r="D90" s="4"/>
    </row>
    <row r="91" spans="1:4" x14ac:dyDescent="0.3">
      <c r="A91" s="1"/>
      <c r="B91" s="8"/>
      <c r="C91" s="8"/>
      <c r="D91" s="4"/>
    </row>
    <row r="92" spans="1:4" x14ac:dyDescent="0.3">
      <c r="A92" s="1"/>
      <c r="B92" s="8"/>
      <c r="C92" s="8"/>
      <c r="D92" s="4"/>
    </row>
    <row r="93" spans="1:4" x14ac:dyDescent="0.3">
      <c r="A93" s="1"/>
      <c r="B93" s="8"/>
      <c r="C93" s="8"/>
      <c r="D93" s="4"/>
    </row>
    <row r="94" spans="1:4" x14ac:dyDescent="0.3">
      <c r="A94" s="1"/>
      <c r="B94" s="8"/>
      <c r="C94" s="8"/>
      <c r="D94" s="4"/>
    </row>
  </sheetData>
  <mergeCells count="1">
    <mergeCell ref="A1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5437B-0261-4F92-997D-8DF2F290B938}">
  <dimension ref="A1:J80"/>
  <sheetViews>
    <sheetView zoomScale="80" zoomScaleNormal="80" workbookViewId="0">
      <selection activeCell="E9" sqref="E9"/>
    </sheetView>
  </sheetViews>
  <sheetFormatPr baseColWidth="10" defaultRowHeight="14.4" x14ac:dyDescent="0.3"/>
  <cols>
    <col min="1" max="1" width="18.5546875" bestFit="1" customWidth="1"/>
    <col min="2" max="2" width="16.33203125" bestFit="1" customWidth="1"/>
    <col min="3" max="3" width="21.5546875" bestFit="1" customWidth="1"/>
    <col min="4" max="4" width="20" customWidth="1"/>
    <col min="5" max="5" width="12.88671875" customWidth="1"/>
    <col min="6" max="6" width="13.6640625" bestFit="1" customWidth="1"/>
    <col min="8" max="8" width="17.6640625" bestFit="1" customWidth="1"/>
    <col min="9" max="9" width="10.77734375" customWidth="1"/>
    <col min="10" max="10" width="20.44140625" bestFit="1" customWidth="1"/>
    <col min="11" max="11" width="21.5546875" bestFit="1" customWidth="1"/>
  </cols>
  <sheetData>
    <row r="1" spans="1:10" x14ac:dyDescent="0.3">
      <c r="A1" s="14" t="s">
        <v>13</v>
      </c>
      <c r="B1" s="14"/>
      <c r="C1" s="14"/>
      <c r="D1" s="14"/>
      <c r="E1" s="6"/>
      <c r="F1" s="5"/>
    </row>
    <row r="2" spans="1:10" x14ac:dyDescent="0.3">
      <c r="A2" s="14"/>
      <c r="B2" s="14"/>
      <c r="C2" s="14"/>
      <c r="D2" s="14"/>
      <c r="E2" s="6"/>
      <c r="F2" s="5"/>
    </row>
    <row r="3" spans="1:10" x14ac:dyDescent="0.3">
      <c r="A3" s="2" t="s">
        <v>0</v>
      </c>
      <c r="B3" s="2" t="s">
        <v>42</v>
      </c>
      <c r="C3" s="2" t="s">
        <v>43</v>
      </c>
      <c r="D3" s="2" t="s">
        <v>3</v>
      </c>
      <c r="E3" s="2"/>
      <c r="F3" s="2"/>
      <c r="G3" s="2"/>
      <c r="H3" s="2"/>
      <c r="I3" s="2"/>
      <c r="J3" s="2"/>
    </row>
    <row r="4" spans="1:10" x14ac:dyDescent="0.3">
      <c r="A4" s="1" t="s">
        <v>44</v>
      </c>
      <c r="B4" s="8">
        <v>62</v>
      </c>
      <c r="C4" s="8">
        <v>55</v>
      </c>
      <c r="D4" s="9">
        <f>+C4/B4</f>
        <v>0.88709677419354838</v>
      </c>
      <c r="E4" s="2"/>
      <c r="F4" s="2"/>
    </row>
    <row r="5" spans="1:10" x14ac:dyDescent="0.3">
      <c r="A5" s="1" t="s">
        <v>45</v>
      </c>
      <c r="B5" s="8">
        <v>62</v>
      </c>
      <c r="C5" s="8">
        <v>57</v>
      </c>
      <c r="D5" s="9">
        <f t="shared" ref="D5:D9" si="0">+C5/B5</f>
        <v>0.91935483870967738</v>
      </c>
      <c r="E5" s="2"/>
      <c r="F5" s="2"/>
    </row>
    <row r="6" spans="1:10" x14ac:dyDescent="0.3">
      <c r="A6" s="1" t="s">
        <v>46</v>
      </c>
      <c r="B6" s="8">
        <v>58</v>
      </c>
      <c r="C6" s="8">
        <v>55</v>
      </c>
      <c r="D6" s="9">
        <f t="shared" si="0"/>
        <v>0.94827586206896552</v>
      </c>
      <c r="E6" s="2"/>
      <c r="F6" s="2"/>
    </row>
    <row r="7" spans="1:10" x14ac:dyDescent="0.3">
      <c r="A7" s="1" t="s">
        <v>47</v>
      </c>
      <c r="B7" s="8">
        <v>60</v>
      </c>
      <c r="C7" s="8">
        <v>56</v>
      </c>
      <c r="D7" s="9">
        <f t="shared" si="0"/>
        <v>0.93333333333333335</v>
      </c>
      <c r="E7" s="2"/>
      <c r="F7" s="2"/>
    </row>
    <row r="8" spans="1:10" x14ac:dyDescent="0.3">
      <c r="A8" s="1" t="s">
        <v>48</v>
      </c>
      <c r="B8" s="8">
        <v>72</v>
      </c>
      <c r="C8" s="8">
        <v>70</v>
      </c>
      <c r="D8" s="9">
        <f t="shared" si="0"/>
        <v>0.97222222222222221</v>
      </c>
      <c r="E8" s="2"/>
      <c r="F8" s="2"/>
    </row>
    <row r="9" spans="1:10" x14ac:dyDescent="0.3">
      <c r="A9" s="1" t="s">
        <v>49</v>
      </c>
      <c r="B9" s="8">
        <v>73</v>
      </c>
      <c r="C9" s="8">
        <v>72</v>
      </c>
      <c r="D9" s="9">
        <f t="shared" si="0"/>
        <v>0.98630136986301364</v>
      </c>
      <c r="E9" s="2"/>
      <c r="F9" s="2"/>
    </row>
    <row r="10" spans="1:10" x14ac:dyDescent="0.3">
      <c r="A10" s="1"/>
      <c r="B10" s="8"/>
      <c r="C10" s="8"/>
      <c r="D10" s="9"/>
      <c r="E10" s="2"/>
      <c r="F10" s="2"/>
    </row>
    <row r="11" spans="1:10" x14ac:dyDescent="0.3">
      <c r="A11" s="1"/>
      <c r="B11" s="8"/>
      <c r="C11" s="8"/>
      <c r="D11" s="9"/>
      <c r="E11" s="2"/>
      <c r="F11" s="2"/>
    </row>
    <row r="12" spans="1:10" x14ac:dyDescent="0.3">
      <c r="A12" s="1"/>
      <c r="B12" s="8"/>
      <c r="C12" s="8"/>
      <c r="D12" s="9"/>
      <c r="E12" s="2"/>
      <c r="F12" s="2"/>
    </row>
    <row r="13" spans="1:10" x14ac:dyDescent="0.3">
      <c r="A13" s="1"/>
      <c r="B13" s="8"/>
      <c r="C13" s="8"/>
      <c r="D13" s="9"/>
      <c r="E13" s="2"/>
      <c r="F13" s="2"/>
    </row>
    <row r="14" spans="1:10" x14ac:dyDescent="0.3">
      <c r="A14" s="1"/>
      <c r="B14" s="8"/>
      <c r="C14" s="8"/>
      <c r="D14" s="9"/>
      <c r="E14" s="2"/>
      <c r="F14" s="2"/>
    </row>
    <row r="15" spans="1:10" x14ac:dyDescent="0.3">
      <c r="A15" s="1"/>
      <c r="B15" s="8"/>
      <c r="C15" s="8"/>
      <c r="D15" s="9"/>
      <c r="E15" s="2"/>
      <c r="F15" s="2"/>
    </row>
    <row r="16" spans="1:10" x14ac:dyDescent="0.3">
      <c r="A16" s="1"/>
      <c r="B16" s="8"/>
      <c r="C16" s="8"/>
      <c r="D16" s="9"/>
      <c r="E16" s="2"/>
      <c r="F16" s="2"/>
    </row>
    <row r="17" spans="1:6" x14ac:dyDescent="0.3">
      <c r="A17" s="1"/>
      <c r="B17" s="8"/>
      <c r="C17" s="8"/>
      <c r="D17" s="9"/>
      <c r="E17" s="2"/>
      <c r="F17" s="2"/>
    </row>
    <row r="18" spans="1:6" x14ac:dyDescent="0.3">
      <c r="A18" s="1"/>
      <c r="B18" s="8"/>
      <c r="C18" s="8"/>
      <c r="D18" s="9"/>
      <c r="E18" s="2"/>
      <c r="F18" s="2"/>
    </row>
    <row r="19" spans="1:6" x14ac:dyDescent="0.3">
      <c r="A19" s="1"/>
      <c r="B19" s="8"/>
      <c r="C19" s="8"/>
      <c r="D19" s="9"/>
      <c r="E19" s="2"/>
      <c r="F19" s="2"/>
    </row>
    <row r="20" spans="1:6" x14ac:dyDescent="0.3">
      <c r="A20" s="1"/>
      <c r="B20" s="8"/>
      <c r="C20" s="8"/>
      <c r="D20" s="9"/>
      <c r="E20" s="2"/>
      <c r="F20" s="2"/>
    </row>
    <row r="21" spans="1:6" x14ac:dyDescent="0.3">
      <c r="A21" s="1"/>
      <c r="B21" s="8"/>
      <c r="C21" s="8"/>
      <c r="D21" s="9"/>
      <c r="E21" s="2"/>
      <c r="F21" s="2"/>
    </row>
    <row r="22" spans="1:6" x14ac:dyDescent="0.3">
      <c r="A22" s="1"/>
      <c r="B22" s="8"/>
      <c r="C22" s="8"/>
      <c r="D22" s="9"/>
      <c r="E22" s="2"/>
      <c r="F22" s="2"/>
    </row>
    <row r="23" spans="1:6" x14ac:dyDescent="0.3">
      <c r="A23" s="1"/>
      <c r="B23" s="8"/>
      <c r="C23" s="8"/>
      <c r="D23" s="9"/>
      <c r="E23" s="2"/>
      <c r="F23" s="2"/>
    </row>
    <row r="24" spans="1:6" x14ac:dyDescent="0.3">
      <c r="A24" s="1"/>
      <c r="B24" s="8"/>
      <c r="C24" s="8"/>
      <c r="D24" s="9"/>
      <c r="E24" s="2"/>
      <c r="F24" s="2"/>
    </row>
    <row r="25" spans="1:6" x14ac:dyDescent="0.3">
      <c r="A25" s="1"/>
      <c r="B25" s="8"/>
      <c r="C25" s="8"/>
      <c r="D25" s="9"/>
      <c r="E25" s="2"/>
      <c r="F25" s="2"/>
    </row>
    <row r="26" spans="1:6" x14ac:dyDescent="0.3">
      <c r="A26" s="1"/>
      <c r="B26" s="8"/>
      <c r="C26" s="8"/>
      <c r="D26" s="9"/>
      <c r="E26" s="2"/>
      <c r="F26" s="2"/>
    </row>
    <row r="27" spans="1:6" x14ac:dyDescent="0.3">
      <c r="A27" s="1"/>
      <c r="B27" s="8"/>
      <c r="C27" s="8"/>
      <c r="D27" s="9"/>
      <c r="E27" s="2"/>
      <c r="F27" s="2"/>
    </row>
    <row r="28" spans="1:6" x14ac:dyDescent="0.3">
      <c r="A28" s="1"/>
      <c r="B28" s="8"/>
      <c r="C28" s="8"/>
      <c r="D28" s="9"/>
      <c r="E28" s="2"/>
      <c r="F28" s="2"/>
    </row>
    <row r="29" spans="1:6" x14ac:dyDescent="0.3">
      <c r="A29" s="1"/>
      <c r="B29" s="8"/>
      <c r="C29" s="8"/>
      <c r="D29" s="9"/>
      <c r="E29" s="2"/>
      <c r="F29" s="2"/>
    </row>
    <row r="30" spans="1:6" x14ac:dyDescent="0.3">
      <c r="A30" s="1"/>
      <c r="B30" s="8"/>
      <c r="C30" s="8"/>
      <c r="D30" s="9"/>
      <c r="E30" s="2"/>
      <c r="F30" s="2"/>
    </row>
    <row r="31" spans="1:6" x14ac:dyDescent="0.3">
      <c r="A31" s="1"/>
      <c r="B31" s="8"/>
      <c r="C31" s="8"/>
      <c r="D31" s="9"/>
      <c r="E31" s="2"/>
      <c r="F31" s="2"/>
    </row>
    <row r="32" spans="1:6" x14ac:dyDescent="0.3">
      <c r="A32" s="1"/>
      <c r="B32" s="8"/>
      <c r="C32" s="8"/>
      <c r="D32" s="9"/>
      <c r="E32" s="2"/>
      <c r="F32" s="2"/>
    </row>
    <row r="33" spans="1:6" x14ac:dyDescent="0.3">
      <c r="A33" s="1"/>
      <c r="B33" s="8"/>
      <c r="C33" s="8"/>
      <c r="D33" s="9"/>
      <c r="E33" s="2"/>
      <c r="F33" s="2"/>
    </row>
    <row r="34" spans="1:6" x14ac:dyDescent="0.3">
      <c r="A34" s="1"/>
      <c r="B34" s="8"/>
      <c r="C34" s="8"/>
      <c r="D34" s="9"/>
      <c r="E34" s="2"/>
      <c r="F34" s="2"/>
    </row>
    <row r="35" spans="1:6" x14ac:dyDescent="0.3">
      <c r="A35" s="1"/>
      <c r="B35" s="8"/>
      <c r="C35" s="8"/>
      <c r="D35" s="9"/>
      <c r="E35" s="2"/>
      <c r="F35" s="2"/>
    </row>
    <row r="36" spans="1:6" x14ac:dyDescent="0.3">
      <c r="A36" s="1"/>
      <c r="B36" s="8"/>
      <c r="C36" s="8"/>
      <c r="D36" s="9"/>
      <c r="E36" s="2"/>
      <c r="F36" s="2"/>
    </row>
    <row r="37" spans="1:6" x14ac:dyDescent="0.3">
      <c r="A37" s="1"/>
      <c r="B37" s="8"/>
      <c r="C37" s="8"/>
      <c r="D37" s="9"/>
      <c r="E37" s="2"/>
      <c r="F37" s="2"/>
    </row>
    <row r="38" spans="1:6" x14ac:dyDescent="0.3">
      <c r="A38" s="1"/>
      <c r="B38" s="8"/>
      <c r="C38" s="8"/>
      <c r="D38" s="9"/>
      <c r="E38" s="2"/>
      <c r="F38" s="2"/>
    </row>
    <row r="39" spans="1:6" x14ac:dyDescent="0.3">
      <c r="A39" s="1"/>
      <c r="B39" s="8"/>
      <c r="C39" s="8"/>
      <c r="D39" s="9"/>
      <c r="E39" s="2"/>
      <c r="F39" s="2"/>
    </row>
    <row r="40" spans="1:6" x14ac:dyDescent="0.3">
      <c r="A40" s="1"/>
      <c r="B40" s="8"/>
      <c r="C40" s="8"/>
      <c r="D40" s="9"/>
      <c r="E40" s="2"/>
      <c r="F40" s="2"/>
    </row>
    <row r="41" spans="1:6" x14ac:dyDescent="0.3">
      <c r="A41" s="1"/>
      <c r="B41" s="8"/>
      <c r="C41" s="8"/>
      <c r="D41" s="9"/>
      <c r="E41" s="2"/>
      <c r="F41" s="2"/>
    </row>
    <row r="42" spans="1:6" x14ac:dyDescent="0.3">
      <c r="A42" s="1"/>
      <c r="B42" s="8"/>
      <c r="C42" s="8"/>
      <c r="D42" s="9"/>
      <c r="E42" s="2"/>
      <c r="F42" s="2"/>
    </row>
    <row r="43" spans="1:6" x14ac:dyDescent="0.3">
      <c r="A43" s="1"/>
      <c r="B43" s="8"/>
      <c r="C43" s="8"/>
      <c r="D43" s="9"/>
      <c r="E43" s="2"/>
      <c r="F43" s="2"/>
    </row>
    <row r="44" spans="1:6" x14ac:dyDescent="0.3">
      <c r="A44" s="1"/>
      <c r="B44" s="8"/>
      <c r="C44" s="8"/>
      <c r="D44" s="9"/>
      <c r="E44" s="2"/>
      <c r="F44" s="2"/>
    </row>
    <row r="45" spans="1:6" x14ac:dyDescent="0.3">
      <c r="A45" s="1"/>
      <c r="B45" s="8"/>
      <c r="C45" s="8"/>
      <c r="D45" s="9"/>
      <c r="E45" s="2"/>
      <c r="F45" s="2"/>
    </row>
    <row r="46" spans="1:6" x14ac:dyDescent="0.3">
      <c r="A46" s="1"/>
      <c r="B46" s="8"/>
      <c r="C46" s="8"/>
      <c r="D46" s="9"/>
      <c r="E46" s="2"/>
      <c r="F46" s="2"/>
    </row>
    <row r="47" spans="1:6" x14ac:dyDescent="0.3">
      <c r="A47" s="1"/>
      <c r="B47" s="8"/>
      <c r="C47" s="8"/>
      <c r="D47" s="9"/>
      <c r="E47" s="2"/>
      <c r="F47" s="2"/>
    </row>
    <row r="48" spans="1:6" x14ac:dyDescent="0.3">
      <c r="A48" s="1"/>
      <c r="B48" s="8"/>
      <c r="C48" s="8"/>
      <c r="D48" s="9"/>
      <c r="E48" s="2"/>
      <c r="F48" s="2"/>
    </row>
    <row r="49" spans="1:6" x14ac:dyDescent="0.3">
      <c r="A49" s="1"/>
      <c r="B49" s="8"/>
      <c r="C49" s="8"/>
      <c r="D49" s="9"/>
      <c r="E49" s="2"/>
      <c r="F49" s="2"/>
    </row>
    <row r="50" spans="1:6" x14ac:dyDescent="0.3">
      <c r="A50" s="1"/>
      <c r="B50" s="8"/>
      <c r="C50" s="8"/>
      <c r="D50" s="9"/>
      <c r="E50" s="2"/>
      <c r="F50" s="2"/>
    </row>
    <row r="51" spans="1:6" x14ac:dyDescent="0.3">
      <c r="A51" s="1"/>
      <c r="B51" s="8"/>
      <c r="C51" s="8"/>
      <c r="D51" s="9"/>
      <c r="E51" s="2"/>
      <c r="F51" s="2"/>
    </row>
    <row r="52" spans="1:6" x14ac:dyDescent="0.3">
      <c r="A52" s="1"/>
      <c r="B52" s="8"/>
      <c r="C52" s="8"/>
      <c r="D52" s="9"/>
      <c r="E52" s="2"/>
      <c r="F52" s="2"/>
    </row>
    <row r="53" spans="1:6" x14ac:dyDescent="0.3">
      <c r="A53" s="1"/>
      <c r="B53" s="8"/>
      <c r="C53" s="8"/>
      <c r="D53" s="9"/>
      <c r="E53" s="2"/>
      <c r="F53" s="2"/>
    </row>
    <row r="54" spans="1:6" x14ac:dyDescent="0.3">
      <c r="A54" s="1"/>
      <c r="B54" s="8"/>
      <c r="C54" s="8"/>
      <c r="D54" s="9"/>
      <c r="E54" s="2"/>
      <c r="F54" s="2"/>
    </row>
    <row r="55" spans="1:6" x14ac:dyDescent="0.3">
      <c r="A55" s="1"/>
      <c r="B55" s="8"/>
      <c r="C55" s="8"/>
      <c r="D55" s="9"/>
      <c r="E55" s="2"/>
      <c r="F55" s="2"/>
    </row>
    <row r="56" spans="1:6" x14ac:dyDescent="0.3">
      <c r="A56" s="1"/>
      <c r="B56" s="8"/>
      <c r="C56" s="8"/>
      <c r="D56" s="9"/>
      <c r="E56" s="2"/>
      <c r="F56" s="2"/>
    </row>
    <row r="57" spans="1:6" x14ac:dyDescent="0.3">
      <c r="A57" s="1"/>
      <c r="B57" s="8"/>
      <c r="C57" s="8"/>
      <c r="D57" s="9"/>
      <c r="E57" s="2"/>
      <c r="F57" s="2"/>
    </row>
    <row r="58" spans="1:6" x14ac:dyDescent="0.3">
      <c r="A58" s="1"/>
      <c r="B58" s="8"/>
      <c r="C58" s="8"/>
      <c r="D58" s="9"/>
      <c r="E58" s="2"/>
      <c r="F58" s="2"/>
    </row>
    <row r="59" spans="1:6" x14ac:dyDescent="0.3">
      <c r="A59" s="1"/>
      <c r="B59" s="8"/>
      <c r="C59" s="8"/>
      <c r="D59" s="9"/>
      <c r="E59" s="2"/>
      <c r="F59" s="2"/>
    </row>
    <row r="60" spans="1:6" x14ac:dyDescent="0.3">
      <c r="A60" s="1"/>
      <c r="B60" s="8"/>
      <c r="C60" s="8"/>
      <c r="D60" s="9"/>
      <c r="E60" s="2"/>
      <c r="F60" s="2"/>
    </row>
    <row r="61" spans="1:6" x14ac:dyDescent="0.3">
      <c r="A61" s="1"/>
      <c r="B61" s="8"/>
      <c r="C61" s="8"/>
      <c r="D61" s="9"/>
      <c r="E61" s="2"/>
      <c r="F61" s="2"/>
    </row>
    <row r="62" spans="1:6" x14ac:dyDescent="0.3">
      <c r="A62" s="1"/>
      <c r="B62" s="8"/>
      <c r="C62" s="8"/>
      <c r="D62" s="9"/>
      <c r="E62" s="2"/>
      <c r="F62" s="2"/>
    </row>
    <row r="63" spans="1:6" x14ac:dyDescent="0.3">
      <c r="A63" s="1"/>
      <c r="B63" s="8"/>
      <c r="C63" s="8"/>
      <c r="D63" s="9"/>
      <c r="E63" s="2"/>
      <c r="F63" s="2"/>
    </row>
    <row r="64" spans="1:6" x14ac:dyDescent="0.3">
      <c r="A64" s="1"/>
      <c r="B64" s="8"/>
      <c r="C64" s="8"/>
      <c r="D64" s="9"/>
      <c r="E64" s="2"/>
      <c r="F64" s="2"/>
    </row>
    <row r="65" spans="1:6" x14ac:dyDescent="0.3">
      <c r="A65" s="1"/>
      <c r="B65" s="8"/>
      <c r="C65" s="8"/>
      <c r="D65" s="9"/>
      <c r="E65" s="2"/>
      <c r="F65" s="2"/>
    </row>
    <row r="66" spans="1:6" x14ac:dyDescent="0.3">
      <c r="A66" s="1"/>
      <c r="B66" s="8"/>
      <c r="C66" s="8"/>
      <c r="D66" s="9"/>
      <c r="E66" s="2"/>
      <c r="F66" s="2"/>
    </row>
    <row r="67" spans="1:6" x14ac:dyDescent="0.3">
      <c r="A67" s="1"/>
      <c r="B67" s="8"/>
      <c r="C67" s="8"/>
      <c r="D67" s="9"/>
      <c r="E67" s="2"/>
      <c r="F67" s="2"/>
    </row>
    <row r="68" spans="1:6" x14ac:dyDescent="0.3">
      <c r="A68" s="1"/>
      <c r="B68" s="8"/>
      <c r="C68" s="8"/>
      <c r="D68" s="9"/>
      <c r="E68" s="2"/>
      <c r="F68" s="2"/>
    </row>
    <row r="69" spans="1:6" x14ac:dyDescent="0.3">
      <c r="A69" s="1"/>
      <c r="B69" s="8"/>
      <c r="C69" s="8"/>
      <c r="D69" s="9"/>
      <c r="E69" s="2"/>
      <c r="F69" s="2"/>
    </row>
    <row r="70" spans="1:6" x14ac:dyDescent="0.3">
      <c r="A70" s="1"/>
      <c r="B70" s="8"/>
      <c r="C70" s="8"/>
      <c r="D70" s="9"/>
      <c r="E70" s="2"/>
      <c r="F70" s="2"/>
    </row>
    <row r="71" spans="1:6" x14ac:dyDescent="0.3">
      <c r="A71" s="1"/>
      <c r="B71" s="8"/>
      <c r="C71" s="8"/>
      <c r="D71" s="9"/>
      <c r="E71" s="2"/>
      <c r="F71" s="2"/>
    </row>
    <row r="72" spans="1:6" x14ac:dyDescent="0.3">
      <c r="A72" s="1"/>
      <c r="B72" s="8"/>
      <c r="C72" s="8"/>
      <c r="D72" s="9"/>
      <c r="E72" s="2"/>
      <c r="F72" s="2"/>
    </row>
    <row r="73" spans="1:6" x14ac:dyDescent="0.3">
      <c r="A73" s="1"/>
      <c r="B73" s="8"/>
      <c r="C73" s="8"/>
      <c r="D73" s="9"/>
      <c r="E73" s="2"/>
      <c r="F73" s="2"/>
    </row>
    <row r="74" spans="1:6" x14ac:dyDescent="0.3">
      <c r="A74" s="1"/>
      <c r="B74" s="8"/>
      <c r="C74" s="8"/>
      <c r="D74" s="9"/>
      <c r="E74" s="2"/>
      <c r="F74" s="2"/>
    </row>
    <row r="75" spans="1:6" x14ac:dyDescent="0.3">
      <c r="A75" s="1"/>
      <c r="B75" s="8"/>
      <c r="C75" s="8"/>
      <c r="D75" s="9"/>
      <c r="E75" s="2"/>
      <c r="F75" s="2"/>
    </row>
    <row r="76" spans="1:6" x14ac:dyDescent="0.3">
      <c r="A76" s="1"/>
      <c r="B76" s="8"/>
      <c r="C76" s="8"/>
      <c r="D76" s="9"/>
      <c r="E76" s="2"/>
      <c r="F76" s="2"/>
    </row>
    <row r="77" spans="1:6" x14ac:dyDescent="0.3">
      <c r="A77" s="1"/>
      <c r="B77" s="8"/>
      <c r="C77" s="8"/>
      <c r="D77" s="9"/>
      <c r="E77" s="2"/>
      <c r="F77" s="2"/>
    </row>
    <row r="78" spans="1:6" x14ac:dyDescent="0.3">
      <c r="A78" s="1"/>
      <c r="B78" s="8"/>
      <c r="C78" s="8"/>
      <c r="D78" s="9"/>
      <c r="E78" s="2"/>
      <c r="F78" s="2"/>
    </row>
    <row r="79" spans="1:6" x14ac:dyDescent="0.3">
      <c r="A79" s="1"/>
      <c r="B79" s="8"/>
      <c r="C79" s="8"/>
      <c r="D79" s="9"/>
      <c r="E79" s="2"/>
      <c r="F79" s="2"/>
    </row>
    <row r="80" spans="1:6" x14ac:dyDescent="0.3">
      <c r="A80" s="1"/>
      <c r="B80" s="8"/>
      <c r="C80" s="8"/>
      <c r="D80" s="9"/>
      <c r="E80" s="2"/>
      <c r="F80" s="2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 EXTRUSIÓN</vt:lpstr>
      <vt:lpstr>DATOS IMPRESIÓN</vt:lpstr>
      <vt:lpstr>DATOS SEGUIMIENTO POR PEDIDO</vt:lpstr>
      <vt:lpstr>DATOS DESPACHO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Carrillo</dc:creator>
  <cp:lastModifiedBy>Juan Sebastian Carrillo</cp:lastModifiedBy>
  <dcterms:created xsi:type="dcterms:W3CDTF">2025-06-26T04:28:37Z</dcterms:created>
  <dcterms:modified xsi:type="dcterms:W3CDTF">2025-07-15T17:58:31Z</dcterms:modified>
</cp:coreProperties>
</file>